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tnikintrtnikdoo.sharepoint.com/Dokumenti v skupni rabi/Občine/IDRIJA/JAVNA NAROČILA/JN 2026-2029/1. podatki zavodov/Občina Idrija/"/>
    </mc:Choice>
  </mc:AlternateContent>
  <xr:revisionPtr revIDLastSave="2185" documentId="13_ncr:1_{D385B664-F49C-42D0-AE48-416D151E424B}" xr6:coauthVersionLast="47" xr6:coauthVersionMax="47" xr10:uidLastSave="{62D81B32-AAC5-4308-95F4-8A604097106B}"/>
  <bookViews>
    <workbookView xWindow="7230" yWindow="3390" windowWidth="28800" windowHeight="15345" tabRatio="873" activeTab="2" xr2:uid="{00000000-000D-0000-FFFF-FFFF00000000}"/>
  </bookViews>
  <sheets>
    <sheet name="REKAPITULACIJA" sheetId="12" r:id="rId1"/>
    <sheet name="Zavarovalno-tehnični rezultat" sheetId="14" r:id="rId2"/>
    <sheet name="POŽAR,VLOM, STEKLO" sheetId="1" r:id="rId3"/>
    <sheet name="seznam lokacij" sheetId="20" r:id="rId4"/>
    <sheet name="POTRES" sheetId="15" r:id="rId5"/>
    <sheet name="SONČNE ELEKRARNE" sheetId="19" r:id="rId6"/>
    <sheet name="STROJELOM" sheetId="4" r:id="rId7"/>
    <sheet name="RAČUNALNIKI" sheetId="5" r:id="rId8"/>
    <sheet name="SPLOŠNA ODGOVORNOST" sheetId="6" r:id="rId9"/>
    <sheet name="VOZILA" sheetId="18" r:id="rId10"/>
  </sheets>
  <definedNames>
    <definedName name="_xlnm.Database" localSheetId="1">#REF!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1" l="1"/>
  <c r="J49" i="1"/>
  <c r="K61" i="1"/>
  <c r="K59" i="1"/>
  <c r="K60" i="1"/>
  <c r="J74" i="1"/>
  <c r="J21" i="19"/>
  <c r="J49" i="19" l="1"/>
  <c r="J35" i="19"/>
  <c r="J20" i="19"/>
  <c r="M12" i="15" l="1"/>
  <c r="J17" i="19"/>
  <c r="J16" i="19"/>
  <c r="E68" i="20"/>
  <c r="E72" i="20"/>
  <c r="D72" i="20"/>
  <c r="T16" i="18"/>
  <c r="E37" i="6"/>
  <c r="J12" i="5"/>
  <c r="J13" i="5"/>
  <c r="J14" i="5"/>
  <c r="J11" i="5"/>
  <c r="J47" i="19"/>
  <c r="J46" i="19"/>
  <c r="J45" i="19"/>
  <c r="J50" i="19" s="1"/>
  <c r="J33" i="19"/>
  <c r="J32" i="19"/>
  <c r="J31" i="19"/>
  <c r="J18" i="19"/>
  <c r="M31" i="15"/>
  <c r="I38" i="15"/>
  <c r="I39" i="15"/>
  <c r="I40" i="15"/>
  <c r="I41" i="15"/>
  <c r="I37" i="15"/>
  <c r="C21" i="12" l="1"/>
  <c r="C20" i="12"/>
  <c r="J36" i="19"/>
  <c r="M26" i="15"/>
  <c r="G31" i="1"/>
  <c r="J37" i="19" l="1"/>
  <c r="J56" i="19"/>
  <c r="J72" i="1"/>
  <c r="D40" i="15" l="1"/>
  <c r="D39" i="15"/>
  <c r="G31" i="15"/>
  <c r="M30" i="15"/>
  <c r="M29" i="15"/>
  <c r="I28" i="15"/>
  <c r="I27" i="15"/>
  <c r="M27" i="15" s="1"/>
  <c r="I25" i="15"/>
  <c r="M25" i="15" s="1"/>
  <c r="I24" i="15"/>
  <c r="I23" i="15"/>
  <c r="M23" i="15" s="1"/>
  <c r="I22" i="15"/>
  <c r="M21" i="15"/>
  <c r="I20" i="15"/>
  <c r="M20" i="15" s="1"/>
  <c r="I19" i="15"/>
  <c r="M18" i="15"/>
  <c r="I17" i="15"/>
  <c r="M17" i="15" s="1"/>
  <c r="I16" i="15"/>
  <c r="I15" i="15"/>
  <c r="I14" i="15"/>
  <c r="M14" i="15" s="1"/>
  <c r="I13" i="15"/>
  <c r="M13" i="15" s="1"/>
  <c r="I12" i="15"/>
  <c r="D39" i="1"/>
  <c r="I39" i="1" s="1"/>
  <c r="D38" i="1"/>
  <c r="I38" i="1" s="1"/>
  <c r="D37" i="1"/>
  <c r="I37" i="1" s="1"/>
  <c r="C63" i="20"/>
  <c r="D38" i="15" s="1"/>
  <c r="D47" i="20"/>
  <c r="D41" i="15" s="1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C4" i="20"/>
  <c r="C47" i="20" s="1"/>
  <c r="D36" i="1" s="1"/>
  <c r="I36" i="1" s="1"/>
  <c r="D40" i="1" l="1"/>
  <c r="I40" i="1" s="1"/>
  <c r="I41" i="1" s="1"/>
  <c r="D37" i="15"/>
  <c r="I42" i="15" s="1"/>
  <c r="J38" i="19"/>
  <c r="I31" i="15"/>
  <c r="M15" i="15"/>
  <c r="M28" i="15"/>
  <c r="M24" i="15"/>
  <c r="M16" i="15"/>
  <c r="M19" i="15"/>
  <c r="M22" i="15"/>
  <c r="D41" i="1"/>
  <c r="E4" i="20"/>
  <c r="E47" i="20" s="1"/>
  <c r="M26" i="1"/>
  <c r="D42" i="15" l="1"/>
  <c r="I43" i="15"/>
  <c r="I44" i="15" s="1"/>
  <c r="I42" i="1"/>
  <c r="I43" i="1" s="1"/>
  <c r="D42" i="19"/>
  <c r="D28" i="19"/>
  <c r="D13" i="19"/>
  <c r="D32" i="6"/>
  <c r="M21" i="1"/>
  <c r="M29" i="1"/>
  <c r="M30" i="1"/>
  <c r="I28" i="1"/>
  <c r="M28" i="1" s="1"/>
  <c r="I27" i="1"/>
  <c r="M27" i="1" s="1"/>
  <c r="I25" i="1"/>
  <c r="M25" i="1" s="1"/>
  <c r="I24" i="1"/>
  <c r="M24" i="1" s="1"/>
  <c r="I23" i="1"/>
  <c r="M23" i="1" s="1"/>
  <c r="I19" i="1"/>
  <c r="I20" i="1"/>
  <c r="M20" i="1" s="1"/>
  <c r="I22" i="1"/>
  <c r="M22" i="1" s="1"/>
  <c r="I17" i="1"/>
  <c r="I16" i="1"/>
  <c r="I15" i="1"/>
  <c r="I14" i="1"/>
  <c r="I12" i="1"/>
  <c r="M32" i="15" l="1"/>
  <c r="M33" i="15" s="1"/>
  <c r="C16" i="12"/>
  <c r="J51" i="19"/>
  <c r="J52" i="19" s="1"/>
  <c r="J22" i="19"/>
  <c r="J23" i="19" s="1"/>
  <c r="J15" i="5"/>
  <c r="C14" i="12"/>
  <c r="J57" i="19" l="1"/>
  <c r="J58" i="19" s="1"/>
  <c r="C17" i="12"/>
  <c r="J16" i="5"/>
  <c r="J17" i="5" s="1"/>
  <c r="C19" i="12"/>
  <c r="T17" i="18"/>
  <c r="T18" i="18" s="1"/>
  <c r="D21" i="12" l="1"/>
  <c r="E21" i="12"/>
  <c r="D17" i="12"/>
  <c r="E17" i="12" s="1"/>
  <c r="K12" i="4" l="1"/>
  <c r="J50" i="1"/>
  <c r="J51" i="1"/>
  <c r="M15" i="1"/>
  <c r="M16" i="1"/>
  <c r="M17" i="1"/>
  <c r="M18" i="1"/>
  <c r="M19" i="1"/>
  <c r="I13" i="1"/>
  <c r="I31" i="1" l="1"/>
  <c r="M14" i="1"/>
  <c r="M13" i="1"/>
  <c r="J47" i="1"/>
  <c r="C15" i="12"/>
  <c r="G13" i="4" l="1"/>
  <c r="K13" i="4" s="1"/>
  <c r="D15" i="12"/>
  <c r="E15" i="12" s="1"/>
  <c r="M12" i="1"/>
  <c r="M31" i="1" s="1"/>
  <c r="J75" i="1"/>
  <c r="J76" i="1" s="1"/>
  <c r="M32" i="1" l="1"/>
  <c r="E38" i="6" l="1"/>
  <c r="D16" i="12"/>
  <c r="E16" i="12" s="1"/>
  <c r="J48" i="1"/>
  <c r="D20" i="12"/>
  <c r="E20" i="12" s="1"/>
  <c r="D19" i="12"/>
  <c r="E19" i="12" s="1"/>
  <c r="D14" i="12"/>
  <c r="E14" i="12" l="1"/>
  <c r="J52" i="1"/>
  <c r="C13" i="12" s="1"/>
  <c r="E39" i="6"/>
  <c r="K62" i="1"/>
  <c r="K63" i="1" s="1"/>
  <c r="D13" i="12" l="1"/>
  <c r="J53" i="1"/>
  <c r="J54" i="1" s="1"/>
  <c r="M33" i="1"/>
  <c r="E13" i="12" l="1"/>
  <c r="K11" i="4"/>
  <c r="K14" i="4" s="1"/>
  <c r="C18" i="12" s="1"/>
  <c r="C22" i="12" s="1"/>
  <c r="D18" i="12" l="1"/>
  <c r="K15" i="4"/>
  <c r="K16" i="4" s="1"/>
  <c r="E18" i="12" l="1"/>
  <c r="E22" i="12" s="1"/>
  <c r="D22" i="12"/>
</calcChain>
</file>

<file path=xl/sharedStrings.xml><?xml version="1.0" encoding="utf-8"?>
<sst xmlns="http://schemas.openxmlformats.org/spreadsheetml/2006/main" count="1009" uniqueCount="406">
  <si>
    <t>REKAPITULACIJA ZAVAROVALNE PREMIJE PO PONUDBI:</t>
  </si>
  <si>
    <t>ZAVAROVALNO OBDOBJE: 31.12.2025 od 24:00 ure do 31.12.2029 do 24:00 ure</t>
  </si>
  <si>
    <t>Naročnik:</t>
  </si>
  <si>
    <t>OBČINA IDRIJA</t>
  </si>
  <si>
    <t>Ponudnik (zavarovalnica - naziv):</t>
  </si>
  <si>
    <t>Sedež ponudnika  (zavarovalnica - naslov):</t>
  </si>
  <si>
    <t>Št. javnega naročila:</t>
  </si>
  <si>
    <t>LETNA ZAVAROVALNA PREMIJA:</t>
  </si>
  <si>
    <t>ZAVAROVALNA VRSTA:</t>
  </si>
  <si>
    <t>ZAVAROVALNA PREMIJA BREZ DPZP</t>
  </si>
  <si>
    <t>DPZP (8,5%)</t>
  </si>
  <si>
    <t>ZAVAROVALNA PREMIJA Z DPZP:</t>
  </si>
  <si>
    <t xml:space="preserve">Požarno zavarovanje </t>
  </si>
  <si>
    <t>Zavarovanje vloma in ropa</t>
  </si>
  <si>
    <t>Zavarovnaje stekla</t>
  </si>
  <si>
    <t>Zavarovanje potresa</t>
  </si>
  <si>
    <t>Zavarovanje sončnih elekrarn</t>
  </si>
  <si>
    <t>Zavarovanje strojeloma</t>
  </si>
  <si>
    <t>Računalniško zavarovanje</t>
  </si>
  <si>
    <t>Zavarovanje splošne odgovornosti</t>
  </si>
  <si>
    <t>Zavarovanje vozil</t>
  </si>
  <si>
    <t>SKUPAJ LETNA PREMIJA:</t>
  </si>
  <si>
    <t>PREMOŽENJSKA ZAVAROVANJA</t>
  </si>
  <si>
    <t>Zav. skupina in enota planiranja</t>
  </si>
  <si>
    <t>Likvid. Odškodnine 2025</t>
  </si>
  <si>
    <t>Rezervacije na 02.09.2025</t>
  </si>
  <si>
    <t>Likvid. Odškodnine 2024</t>
  </si>
  <si>
    <t>Likvid. Odškodnine 2023</t>
  </si>
  <si>
    <t>Likvid. Odškodnine 2022</t>
  </si>
  <si>
    <t>Likvid. Odškodnine 2021</t>
  </si>
  <si>
    <t>Avtomobilska zavarovanja</t>
  </si>
  <si>
    <t>AO-plus in AO nezgode</t>
  </si>
  <si>
    <t>Avtomobili - ostalo in kolesa</t>
  </si>
  <si>
    <t>Avtomobilska asistenca</t>
  </si>
  <si>
    <t>Avtomobilska odgovornost</t>
  </si>
  <si>
    <t>Avtomobilski kasko</t>
  </si>
  <si>
    <t>Odgovornostna zavarovanja</t>
  </si>
  <si>
    <t>Civilna odgovornost</t>
  </si>
  <si>
    <t>Odgovornost - ostalo</t>
  </si>
  <si>
    <t>Poklicna odgovornost</t>
  </si>
  <si>
    <t>Ožje premoženje</t>
  </si>
  <si>
    <t>Ostala premoženjska zavarovanja</t>
  </si>
  <si>
    <t>Potres</t>
  </si>
  <si>
    <t>Požar - civil</t>
  </si>
  <si>
    <t>Steklo</t>
  </si>
  <si>
    <t>Strojelom</t>
  </si>
  <si>
    <t>Vlom in rop</t>
  </si>
  <si>
    <t>Skupno</t>
  </si>
  <si>
    <t>Prijavljene škode</t>
  </si>
  <si>
    <t>Datum škodnega dogodka</t>
  </si>
  <si>
    <t>Datum prijave</t>
  </si>
  <si>
    <t>Škodni spis</t>
  </si>
  <si>
    <t>Tip police</t>
  </si>
  <si>
    <t>Št. police</t>
  </si>
  <si>
    <t>Rezervirano</t>
  </si>
  <si>
    <t>Status škode</t>
  </si>
  <si>
    <t>Opis škodnega vzroka</t>
  </si>
  <si>
    <t>ASPREM-24549/25</t>
  </si>
  <si>
    <t>000524</t>
  </si>
  <si>
    <t>2259613</t>
  </si>
  <si>
    <t>P - prijavljen oz. registriran</t>
  </si>
  <si>
    <t>Okvara</t>
  </si>
  <si>
    <t xml:space="preserve">PONUDBA ZA ZAVAROVANJE POŽARNIH RIZIKOV, VLOMA IN ROPA TER STEKLA (LETNA PREMIJA): </t>
  </si>
  <si>
    <t>ZAVAROVANJE OSNOVNIH POŽARNIH NEVARNOSTI - NEPREMIČNINE RAZČLENITEV:</t>
  </si>
  <si>
    <t>ŠT.</t>
  </si>
  <si>
    <t>LOKACIJA NEPREMIČNINE (točen naslov in označba)</t>
  </si>
  <si>
    <t>PREDMET ZAVAROVANJA</t>
  </si>
  <si>
    <t>VRSTA GRADNJE in VRSTA STREHE  - npr. MASIVNA (beton, opeka…, ALI MONTAŽNA)</t>
  </si>
  <si>
    <t>LETO IZGRADNJE</t>
  </si>
  <si>
    <t>LETO IN OBSEG ADAPTACIJE (npr. menjava oken, strehe...)</t>
  </si>
  <si>
    <t>KVADRATURA</t>
  </si>
  <si>
    <t>ŠT. ETAŽ</t>
  </si>
  <si>
    <t>ZAVAROVALNA VSOTA - Nadomestitvena gradbena vrednost</t>
  </si>
  <si>
    <t>Zavarovanje na novo vrednost</t>
  </si>
  <si>
    <t>PROTIPOŽARNI IN PROTIVLOMNI SISTEM - OPIS (npr. detektorji dima povezani z varsnostnim centrom…):</t>
  </si>
  <si>
    <t>PREMIJSKA STOPNJA V PROMILIH</t>
  </si>
  <si>
    <t>PREMIJA BREZ DPZP</t>
  </si>
  <si>
    <t>GARAŽA  MESTNI TRG 2 (1960), 1 GARAŽA TRG SV. AHACIJA (1880)</t>
  </si>
  <si>
    <t>zgradbe masivne gradnje (vsi njihovi deli, tudi temelji in kletni zidovi, vse vgrajene instalacije in vsa vgrajena oprema, kot npr. dvigala, centralna kurjava, bojlerji, klimatske naprave, hidroforji in drugo)</t>
  </si>
  <si>
    <t>masivna</t>
  </si>
  <si>
    <t>1880, 1960</t>
  </si>
  <si>
    <t>P</t>
  </si>
  <si>
    <t>DA</t>
  </si>
  <si>
    <t>OBJEKT KREKOVŠE, IDRIJSKA BELA 22 (KO ČEKOVNIK PARC. 907):LOGARNICA, HLEV, POKRIT PIKNIK PROSTOR</t>
  </si>
  <si>
    <t>1950-1983</t>
  </si>
  <si>
    <t>K+P+M</t>
  </si>
  <si>
    <t>DOMAČIJA ŠTURMAJCE, GORENJA KANOMLJA 43 (KO GOR.KANOMLJA PARC. 903/6)</t>
  </si>
  <si>
    <t>1995, 2019, (streha), 2021 (okna, vrata)</t>
  </si>
  <si>
    <t>K+P+1</t>
  </si>
  <si>
    <t>ZGRADBE NA OBMOČJU JAŠKA  KAJZER, PREŠERNOVA 21 (upravna zgradba, Jožefov jašek, garderobe, transformatorska postaja,  kovačija, kotlovnica, nakladalna postaja, skladišča, lope)</t>
  </si>
  <si>
    <t>1870-1969</t>
  </si>
  <si>
    <t>1970-2023</t>
  </si>
  <si>
    <t>Mladinski center - dom Nikolaja Pirnata, Ulica IX. Korpusa 17, 5280 Idrija: glavni objekt 2300 m2 in dva pomožna objekta v izmeri skupaj 20 m2</t>
  </si>
  <si>
    <t>K+P+2</t>
  </si>
  <si>
    <t>detektorji dima, ki sprožijo zvok, niso pa povezani z varsnostnim centrom</t>
  </si>
  <si>
    <t>KRIPTA (POD MESTNIM TRGOM)</t>
  </si>
  <si>
    <t>K</t>
  </si>
  <si>
    <t>MRLIŠKA VEŽICA GORE</t>
  </si>
  <si>
    <t>P+M</t>
  </si>
  <si>
    <t>MRLIŠKA VEŽICA LEDINE</t>
  </si>
  <si>
    <t>POMOŽNI OBJEKT POKOPALIŠČE LEDINE</t>
  </si>
  <si>
    <t>zgradbe masivne gradnje (vsi njihovi deli, tudi temelji in kletni zidovi, vse vgrajene instalacije in vsa vgrajena oprema, kot npr. dvigala, centralna kurjava, bojlerji, klimatske naprave, hidroforji in drugo) -- kvadratura</t>
  </si>
  <si>
    <t>MRLIŠKA VEŽICA VOJSKO</t>
  </si>
  <si>
    <t>MRLIŠKA VEŽICA ČRNI VRH</t>
  </si>
  <si>
    <t>PROSTORI KS VOJSKO V CŠOD VOJSKO 21 - poslovni prostori za KS Vojsko  v pritličju večnadstropne stavbe</t>
  </si>
  <si>
    <t>ZAKLONIŠČE POD VRTCEM ŠOLSKA 11, SP. IDRIJA - prostori zaklonišča pod stavbo vrtca Sp. Idrija z ločenim vhodom in vgrajeno elektroinstalacijo in prezračavanjem</t>
  </si>
  <si>
    <t>DOM KRAJANOV VOJSKO, VOJSKO 24B (pritličje: gasilski dom, 1. nadstropje: dvorana, poslovni prostor)</t>
  </si>
  <si>
    <t>P+1</t>
  </si>
  <si>
    <t>DIVJA BAJTA  SKUPAJ S PARKIRIŠČEM, TERASO IN PROSTOROM ZA KOLESA, NA GREGORČIČEVI ULICI V PODROTEJI, IDRIJA, PARCELE  2594/1, 2593/1, 2594/3 ko Idrija mesto</t>
  </si>
  <si>
    <t>lesen montažni objekt z opečnato streho (191,80m2), poleg objekta se nahaja še parkirišče, prostor za e-kolesa in terasa (285m2)</t>
  </si>
  <si>
    <t>montažna / opečnata streha</t>
  </si>
  <si>
    <t>CIVILNA ZAŠČITA, VOJKOVA 2a (štirje poslovni prostori))</t>
  </si>
  <si>
    <t xml:space="preserve">zgradbe masivne gradnje (vsi njihovi deli, tudi temelji in kletni zidovi, vse vgrajene instalacije in vsa vgrajena oprema, kot npr. dvigala, centralna kurjava, bojlerji, klimatske naprave, hidroforji in drugo) </t>
  </si>
  <si>
    <t>MONTAŽNI GOSTINSKI OBJEKT  IN PREMIČNI LESEN OBJEKT   NA KOPALIŠČU LAJŠT, DVA LESENA PRODAJNA KIOSKA  3X2M, HOSEKRA BOX – KONTEJNER  6 X2,3 X2,3 S KLIMO, LESEN POMOŽNI SKLADIŠČNI OBJEKT NA IGRIŠČU STARI ZEWNK DOLE, LESEN SKLADIŠČNI OBJEKT OB STARI OŠ KANOMLJA</t>
  </si>
  <si>
    <t>leseni objekti, razen kontejner, ki je kovinski (vsi njihovi deli)</t>
  </si>
  <si>
    <t>montažni</t>
  </si>
  <si>
    <t>POLNILNE POSTAJE ZA KOLESA V OBČINI IDRIJA</t>
  </si>
  <si>
    <t>p</t>
  </si>
  <si>
    <t>MOST LAJŠT NA LC IDRIJA - IDRIJSKA BELA NA PARCELI 1029 KO ČEKOVNIK</t>
  </si>
  <si>
    <t>most četz reko - kombinacija les, železo in beton</t>
  </si>
  <si>
    <t>SKUPAJ</t>
  </si>
  <si>
    <t>DAVEK DPZP</t>
  </si>
  <si>
    <t>SKUPAJ Z DPZP</t>
  </si>
  <si>
    <t>ZAVAROVANJE OSNOVNIH POŽARNIH NEVARNOSTI - OPREMA RAZČLENITEV:</t>
  </si>
  <si>
    <t>LOKACIJA OPREME (točen naslov in označba)</t>
  </si>
  <si>
    <t>KNN VREDNOST OPREME IN D.I.</t>
  </si>
  <si>
    <t>NAČIN ZAVAROVANJA (1. riziko / na zav. vsoto - polno vrednost)</t>
  </si>
  <si>
    <t>Zavarovanje na novo vrednost (DA/NE)</t>
  </si>
  <si>
    <t>v odsotnju od letnih polic, kritje podano samo od-do</t>
  </si>
  <si>
    <t>vse lokacije zavarovanca - seznam lokacij</t>
  </si>
  <si>
    <t>oprema z drobnim inventarjem V ZAPRTIH PROSTORIH</t>
  </si>
  <si>
    <t>NA ZAV. VSOTO - POLNA VREDNOST</t>
  </si>
  <si>
    <t>NE</t>
  </si>
  <si>
    <t>oprema z drobnim inventarjem NA PROSTEM</t>
  </si>
  <si>
    <t>e- kolesa V ZAPRTIH PROSTORIH</t>
  </si>
  <si>
    <t>glej "seznam lokacij"</t>
  </si>
  <si>
    <t>e- kolesa NA PROSTEM</t>
  </si>
  <si>
    <t>umetniška dela</t>
  </si>
  <si>
    <t>ZAVAROVANJE DODATNIH POŽARNIH NEVARNOSTI</t>
  </si>
  <si>
    <t>ZAVAROVANE NEVARNOSTI</t>
  </si>
  <si>
    <t>ZAVAROVALNI KRAJ</t>
  </si>
  <si>
    <t>SKUPNA ZAV. VSOTA PO ŠKODNEM DOGODKU</t>
  </si>
  <si>
    <t>FRANŠIZA (SOUDELEŽBA PRI ŠKODI)</t>
  </si>
  <si>
    <t>LETNI AGREGAT</t>
  </si>
  <si>
    <t>POPLAVA</t>
  </si>
  <si>
    <t>OBJEKT, OPREMA IN ZALOGE SKUPAJ</t>
  </si>
  <si>
    <t>VSE LOKACIJE ZAVAROVANCA</t>
  </si>
  <si>
    <t>1. riziko</t>
  </si>
  <si>
    <t>brez</t>
  </si>
  <si>
    <t>3 X zav. vsota</t>
  </si>
  <si>
    <t>VDOR METEORNE VODE, ŽLED IN ZMRZAL</t>
  </si>
  <si>
    <t>IZLIV VODE IZ CEVI</t>
  </si>
  <si>
    <t xml:space="preserve">OBJESTNA DEJANJA </t>
  </si>
  <si>
    <t>ZEMELJSKI PLAZ</t>
  </si>
  <si>
    <t>ZAVAROVANJA VLOMA IN ROPA</t>
  </si>
  <si>
    <t>VLOM, ROP</t>
  </si>
  <si>
    <t>OPREMA IN ZALOGE SKUPAJ</t>
  </si>
  <si>
    <t>E-KOLESA NA ZIMOVANJU</t>
  </si>
  <si>
    <t>VIŠJI STROŠKI POPRAVILA NA OBJEKTU IN OPREMI OB VLOMU</t>
  </si>
  <si>
    <t>OBJEKT IN OPREMA</t>
  </si>
  <si>
    <t>VLOM IN ROP - KLAVZULE IN DODATNE ZAHTEVE GLEDE VSEBINE KRITJA:</t>
  </si>
  <si>
    <t>Krita mora biti tudi škoda zaradi tatvine ali poškodovanja, ki ga povzročijo obiskovalci(to zadnje kritje lahko ponudnik ponudi tudi skozi katero drugo zavarovalno vrsto).</t>
  </si>
  <si>
    <t>V okviru kritja stroškov popravil na nepremičnini, ki so nastali kot posledica vloma oziroma poskusa le-tega, mora biti krita tudi škoda na steklu v okviru zavarovalne vsote za škodo na objektu.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</si>
  <si>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V kritje je vključena tudi navadna tatvina žlebov objekta </t>
    </r>
  </si>
  <si>
    <t>ZAVAROVANJA STEKLA</t>
  </si>
  <si>
    <t>RAZBITJE STEKLA (VKLJUČITI VANDALIZEM!)</t>
  </si>
  <si>
    <t>VSE VRSTE STEKLA, OGLEDAL IN KERAMIKE, NE GLEDE NA LOKACIJO VGRADNJE</t>
  </si>
  <si>
    <t>steklena ograja na Mestnem trgu</t>
  </si>
  <si>
    <t>opema v zaprtih prostorih:</t>
  </si>
  <si>
    <t xml:space="preserve">nalov </t>
  </si>
  <si>
    <t>opombe:</t>
  </si>
  <si>
    <t>NKV</t>
  </si>
  <si>
    <t>skupaj</t>
  </si>
  <si>
    <t>1. UPRAVNA ZGRADBA, MESTNI TRG 1</t>
  </si>
  <si>
    <t>postavke pod inv. št. 118 in 119 so v katastru vodene pod eno stavbo, objekt zavaruje Komunala</t>
  </si>
  <si>
    <t>2. UPRAVNA ZGRADBA, ŠTUDENTOVSKA 2</t>
  </si>
  <si>
    <t>STROJNICA INZAGI, VODNIKOVA 3</t>
  </si>
  <si>
    <t>objekt zavaruje Komunala</t>
  </si>
  <si>
    <t>JAŠEK DELO KAJZER, PREŠERNOVA 21</t>
  </si>
  <si>
    <t>POSLOVNI PROSTORI , MESTNI TRG 2 (KS IDRIJA, INFORM.CENTER)</t>
  </si>
  <si>
    <t>POSLOVNI PROSTORI , PRELOVČEVA 2 (STARA OŠ IDRIJA)</t>
  </si>
  <si>
    <t>POSLOVNI PROSTORI , PRELOVČEVA 5 (ZTI)</t>
  </si>
  <si>
    <t>Ulica IX. Korpusa 17, 5280 Idrija: glavni objekt 2300 m2 in dva pomožna objekta v izmeri skupaj 20 m2</t>
  </si>
  <si>
    <t>Objekt, ki ga uporablja MC Idrija</t>
  </si>
  <si>
    <t>KMEČKA TRŽNICA, ul. Sv. Barbare 8</t>
  </si>
  <si>
    <t>GD DOLE, DOLE 1C</t>
  </si>
  <si>
    <t>PROSTORI ZAVAROVANI PREKO PGD</t>
  </si>
  <si>
    <t>PROSTORI V GD - GODOVIČ 20</t>
  </si>
  <si>
    <t>GD KANOMLJA</t>
  </si>
  <si>
    <t>PGD LEDINE, LEDINE 13</t>
  </si>
  <si>
    <t>PGD VRSNIK, SP. VRSNIK 9</t>
  </si>
  <si>
    <t>PROSTORI V GD ZAVRATEC, ZAVRATEC 2</t>
  </si>
  <si>
    <t>PROSTORI KS VOJSKO V CŠOD VOJSKO 21</t>
  </si>
  <si>
    <t>ZADRUŽNI DOM IDRIJSKE KRNICE</t>
  </si>
  <si>
    <t>STAN. POSL. OBJEKT MESTNI TRG 15</t>
  </si>
  <si>
    <t>POSLOVNI PROSTORI, ŠTUDENTOVSKA 1 (ARHIV)</t>
  </si>
  <si>
    <t>STARA OSNOVNA ŠOLA, NA VASI 18, SP. IDRIJA</t>
  </si>
  <si>
    <t>KOPALIŠČE LAJŠT</t>
  </si>
  <si>
    <t>oprema v objektu</t>
  </si>
  <si>
    <t>ANTONIJEV ROV, KOSOVELOVA 3</t>
  </si>
  <si>
    <t>zgradba v lasti RS (prej RŽS Idrija)</t>
  </si>
  <si>
    <t>STAVBA STARE OŠ KANOMLJA</t>
  </si>
  <si>
    <t>PROSTORI NA LAPAJNETOVI 7, IDRIJA</t>
  </si>
  <si>
    <t>DVORANA IN PROSTORI KS ČRNI VRH 84</t>
  </si>
  <si>
    <t>PROSTORI BIVŠEGA VRTCA, ČRNI VRH 87</t>
  </si>
  <si>
    <t>STANOVANJSKA HIŠA NA ŠTUDENTOVSKI 13</t>
  </si>
  <si>
    <t>DOM KRAJANOV VOJSKO, VOJSKO 24B</t>
  </si>
  <si>
    <t>ŽUPNIŠČE ARKOVA 1</t>
  </si>
  <si>
    <t>oprema v uporabi župnije</t>
  </si>
  <si>
    <t>ŠRC IN KOTLOVNICA, NA lokacji LAPAJNETOVA 48</t>
  </si>
  <si>
    <t>opremo in prostor kotlovnice zavaruje koncesionar Interenergo, opremo 3Smart zavaruje občina</t>
  </si>
  <si>
    <t>GRAD GEWERKENEGG  - MESTNI MUZEJ IDRIJA</t>
  </si>
  <si>
    <t>zgradba in oprema kotlovnice zavarovana prek MMI, gostinski lokal Rondel prek Komunale</t>
  </si>
  <si>
    <t>PROSTOR PRI ČRNEM ORLU, MESTNI TRG 4</t>
  </si>
  <si>
    <t>PROSTORI MIRIC MESTNI TRG TRG 11</t>
  </si>
  <si>
    <t>CIVILNA ZAŠČITA, VOJKOVA 2a</t>
  </si>
  <si>
    <t>4 pisarne v lasti RS in v uporabi Občina Idrija za civilno zaščito</t>
  </si>
  <si>
    <t>MRLIŠKA VEŽICA GODOVIČ</t>
  </si>
  <si>
    <t xml:space="preserve"> OŠ IDRIJA (sistem senzorike 3smart za krmiljenje centralne kurjave)</t>
  </si>
  <si>
    <t>opremo 3Smart zavaruje občina, zgradbo OŠ zavaruje OŠ Idrija</t>
  </si>
  <si>
    <t>PROSTORI PODRUŽNIČNE OŠ ZAVRATEC 1</t>
  </si>
  <si>
    <t>oprema na prostem</t>
  </si>
  <si>
    <t>predmet zavarovanja:</t>
  </si>
  <si>
    <t>IGRIŠČE KOREJA SPODNJA IDIJA</t>
  </si>
  <si>
    <t xml:space="preserve">igrala na prostem </t>
  </si>
  <si>
    <t>IGRIŠČE PREJNUTA</t>
  </si>
  <si>
    <t>igrala na prostem</t>
  </si>
  <si>
    <t>ČEKOVNIK 10c (zunanjost stanovanjske hiše)</t>
  </si>
  <si>
    <t>oprema na prostem-defibrilator, montiran na stanov. hiši</t>
  </si>
  <si>
    <t>LESEN POMOŽNI SKLADIŠČNI OBJEKT NA IGRIŠČU STARI ZEWNK DOLE</t>
  </si>
  <si>
    <t>IGRALA KANOMLJA</t>
  </si>
  <si>
    <t>REJCOV GRIČ 8 (zunanjost stanovanjske hiše)</t>
  </si>
  <si>
    <t>GASILSKI DOM SP. IDRIJA, SLOVENSKA CESTA 11</t>
  </si>
  <si>
    <t>oprema na prostem-defibrilator, montiran na gas. domu</t>
  </si>
  <si>
    <t>IDRIJSKE KRNICE 4</t>
  </si>
  <si>
    <t>REKREATIVNI PARK MEJCA</t>
  </si>
  <si>
    <t xml:space="preserve">igrala  in druga opremana prostem </t>
  </si>
  <si>
    <t>IGRALA MC HOSTEL</t>
  </si>
  <si>
    <t>e-kolesa</t>
  </si>
  <si>
    <t>obdobje</t>
  </si>
  <si>
    <t>kom</t>
  </si>
  <si>
    <t>Zaklonišče Lapajnetova ulica (e-kolesa v zaprtih prostorih)</t>
  </si>
  <si>
    <t>e-kolesa na zimovanju: 34 koles iz leta 2020 in 15 koles iz leta 2025</t>
  </si>
  <si>
    <t>1.12. - 31.3.</t>
  </si>
  <si>
    <t>Kolesarski center Bonča, Lapajnetova 21, Idrija (e-kolesa v zaprtih prostorih)</t>
  </si>
  <si>
    <t>e-kolesa v uporabi: 15 koles iz leta 2025</t>
  </si>
  <si>
    <t>1.4. - 30.11.</t>
  </si>
  <si>
    <t>Divja bajta Gregorčičeva (e-kolesa v zaprtih prostorih)</t>
  </si>
  <si>
    <t>e-kolesa v uporabi: :  10 koles  - nakup v l. 2025</t>
  </si>
  <si>
    <t>celo leto</t>
  </si>
  <si>
    <t>polnilnice / kolesarnice na petih lokacijah v občini - NA PROSTEM</t>
  </si>
  <si>
    <t>e-kolesa v uporabi: :  34 koles iz leta 2020</t>
  </si>
  <si>
    <t>skupaj kolesa</t>
  </si>
  <si>
    <t xml:space="preserve">PONUDBA ZA ZAVAROVANJE POTRESA (LETNA PREMIJA): </t>
  </si>
  <si>
    <t>NEPREMIČNINE RAZČLENITEV ZAVAROVANJE POTRESA Z ODBITNO FRANŠIZO 2% OD ZAVAROVALNE VSOTE:</t>
  </si>
  <si>
    <t>OPREMA RAZČLENITEV DEJANSKI PODATKI ZAVAROVANJE POTRESA Z ODBITNO FRANŠIZO 2% OD ZAVAROVALNE VSOTE:</t>
  </si>
  <si>
    <t>vse lokacije zavarovanca</t>
  </si>
  <si>
    <t xml:space="preserve">e- kolesa v zaprtih prostorih </t>
  </si>
  <si>
    <t>e- kolesap NA PROSTEM</t>
  </si>
  <si>
    <t xml:space="preserve">PONUDBA ZA ZAVAROVANJE SONČNE ELEKRARNE  (LETNA PREMIJA): </t>
  </si>
  <si>
    <t>Zavarovalni kraj</t>
  </si>
  <si>
    <t>Način postavitve</t>
  </si>
  <si>
    <t>Površina panelov</t>
  </si>
  <si>
    <t>Datum montaže</t>
  </si>
  <si>
    <t>Moč elektrarne</t>
  </si>
  <si>
    <t>ZAVAROVALNA VSOTA - Nova nabvna vrednost elektrarne v EUR</t>
  </si>
  <si>
    <t>Tip</t>
  </si>
  <si>
    <t>Proizvajalec</t>
  </si>
  <si>
    <t>Predviden prihodek / leto</t>
  </si>
  <si>
    <t>1.</t>
  </si>
  <si>
    <t xml:space="preserve">Na OŠ Idrija - LAPAJNETOVA ULICA 50, 5280 IDRIJA </t>
  </si>
  <si>
    <t>Podkonstrukcija na pločevinasti strehi</t>
  </si>
  <si>
    <t>30,24 kW</t>
  </si>
  <si>
    <t>LX-270P</t>
  </si>
  <si>
    <t>Luxor</t>
  </si>
  <si>
    <t>ZAVAROVALNA VSOTA</t>
  </si>
  <si>
    <t>FRANŠIZA</t>
  </si>
  <si>
    <t>OPOMBE</t>
  </si>
  <si>
    <t>ZAVAROVANJE NA NOVO VREDNOST</t>
  </si>
  <si>
    <t>Temeljne nevarnosti</t>
  </si>
  <si>
    <t>NN vrednost elektrarne</t>
  </si>
  <si>
    <t>10% od škode, vendar ne manj kot 250 EUR in ne več kot 5.000€</t>
  </si>
  <si>
    <t>BREZ</t>
  </si>
  <si>
    <t xml:space="preserve">Franšiza velja pri nevarnosti izginitve, vandalizma, teže snega in razbitja fotonapetostnih modulov. </t>
  </si>
  <si>
    <t>na zav. vsoto - polno vrednost</t>
  </si>
  <si>
    <t>10% od škode, vendar ne manj kot 100 EUR in ne več kot 5.000€</t>
  </si>
  <si>
    <t>Vključiti odkup amortizcije pri delnih škodah.</t>
  </si>
  <si>
    <t>2% od zavarovalne vsote</t>
  </si>
  <si>
    <t>Odgovornost iz uporabe in posesti</t>
  </si>
  <si>
    <t>100.000 € za osebe / 30.000 € za stvari</t>
  </si>
  <si>
    <t>10% od škode, vendar ne manj kot 250 EUR</t>
  </si>
  <si>
    <t>3-kratnik zavarovalne vsote</t>
  </si>
  <si>
    <t>Skupaj brez DPZP</t>
  </si>
  <si>
    <t>8,5% DPZP</t>
  </si>
  <si>
    <t>Skupaj z DPZP</t>
  </si>
  <si>
    <t>2.</t>
  </si>
  <si>
    <t>VOJSKO 24B, 5280 IDRIJA</t>
  </si>
  <si>
    <t>Podkonstrukcija na opečnati strehi</t>
  </si>
  <si>
    <t>13,6 kWp</t>
  </si>
  <si>
    <t>54HL4R-V</t>
  </si>
  <si>
    <t>Jinko</t>
  </si>
  <si>
    <t>3.</t>
  </si>
  <si>
    <t>STREHA ZD Idrija, OTONA ŽUPANČIČA 3, IDRIJA</t>
  </si>
  <si>
    <t>100 kW</t>
  </si>
  <si>
    <t>JKM-450N 54HL3R</t>
  </si>
  <si>
    <t xml:space="preserve">SKUPAJ  ZAVAROVALNA PREMIJA SONČNIH ELEKRARN </t>
  </si>
  <si>
    <t xml:space="preserve">PONUDBA ZA ZAVAROVANJE STROJELOMA (LETNA PREMIJA): </t>
  </si>
  <si>
    <t xml:space="preserve">NAČIN ZAVAROVANJA </t>
  </si>
  <si>
    <t>ZAV. VSOTA - Knjigovodska nabavna vednost</t>
  </si>
  <si>
    <t>STROJELOM</t>
  </si>
  <si>
    <t>Zavaruje se vse stroje, elektronske  naprave, aparate</t>
  </si>
  <si>
    <t>NA ZAVAROVALNO VSOTO - POLNO VREDNOST</t>
  </si>
  <si>
    <t>Franšiza: 10% od škode, vendar ne manj kot 100,00 € in ne več kot 2.500,00 €</t>
  </si>
  <si>
    <t>/</t>
  </si>
  <si>
    <t>zavarujejo se pametni telefoni</t>
  </si>
  <si>
    <t>MEHANSKA OPREMA OBJEKTOV</t>
  </si>
  <si>
    <t>SKUPAJ:</t>
  </si>
  <si>
    <t>DAVEK DPZP:</t>
  </si>
  <si>
    <t>KLAVZULE IN DODATNE ZAHTEVE GLEDE VSEBINE KRITJA:</t>
  </si>
  <si>
    <t>Amortizirana vrednost pri delnih škodah je zavarovana.</t>
  </si>
  <si>
    <t>V zavarovanje so vključeni računalniški programi, vgrajeni v stroje ali naprave.</t>
  </si>
  <si>
    <t>Zavarovalne vsote zajemajo tudi drobni inventar s strojelomnim rizikom.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</si>
  <si>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Pri mehanski opremi objekta morajo biti kriti stroški izkopa oziroma gradbenih del v primeru škode na instalacijah objekta (npr. ob menjavi počene cevi), vključno s ponovnim zasutjem oz. gradbenimi deli za zakrpanje - postavitev v prvotno stanje.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</si>
  <si>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Kriti morajo biti stroški iskanja napake.</t>
    </r>
  </si>
  <si>
    <t xml:space="preserve">PONUDBA ZA ZAVAROVANJE RAČUNALNIKOV (LETNA PREMIJA): </t>
  </si>
  <si>
    <t>KNV</t>
  </si>
  <si>
    <t>NEVARNOSTI V SKLADU S POGOJI</t>
  </si>
  <si>
    <t>STREŽNIKI</t>
  </si>
  <si>
    <t xml:space="preserve">brez </t>
  </si>
  <si>
    <t>NEVARNOSTI V SKLADU S POGOJI (VKLJUČENA ŠKODA NA PRENOSU IN PROMETNA NEZGODA)</t>
  </si>
  <si>
    <t>EVROPA</t>
  </si>
  <si>
    <t>Zavarovanje stroškov ponovnega dnevnega vnosa podatkov in ponovne namestitve programske opreme velja za prenosne in stacionarne računalnike.</t>
  </si>
  <si>
    <t>NA 1. RIZIKO</t>
  </si>
  <si>
    <t>Zavarovane so temeljne  požarne nevarnosti, nevarnosti vloma in prometne nezgode za naprave, ki se po svoji naravi uporabe prevažajo in prenašajo iz kraja v kraj.</t>
  </si>
  <si>
    <t xml:space="preserve">PONUDBA ZA ZAVAROVANJE SPLOŠNE ODGOVORNOSTI (LETNA PREMIJA): </t>
  </si>
  <si>
    <t>Zavarovalna  vsota</t>
  </si>
  <si>
    <t>I.</t>
  </si>
  <si>
    <t>Zavarovalna vsota za telesne poškodbe 3. oseb:</t>
  </si>
  <si>
    <t>Delodajalčeva odgovornost</t>
  </si>
  <si>
    <t xml:space="preserve">Zavarovalna vsota za zavarovanje stvari: </t>
  </si>
  <si>
    <t>Z.v. za čiste premoženjske škode: to je škoda, ki je posledica napake, opustitve, kršitve…, ni pa nastala niti na osebah, niti na stvareh (POSEBEJ JE POTREBNO VKLJUČITI ZAHTEVKE KI SE UVELJAVLJAJO V TUJINI)</t>
  </si>
  <si>
    <r>
      <t xml:space="preserve">Kritje za škodo iz naslova nepremičnin, ki jih zavarovanec ne uporablja za lastno dejavnost - jih npr. oddaja tretjim oebam ali pa so prazne:  </t>
    </r>
    <r>
      <rPr>
        <b/>
        <u/>
        <sz val="11"/>
        <rFont val="Calibri"/>
        <family val="2"/>
        <charset val="238"/>
        <scheme val="minor"/>
      </rPr>
      <t xml:space="preserve">Kvadratura vseh nepremičnin (stanovanj, poslovnih prostorov) je 7.690, 62 m2. </t>
    </r>
  </si>
  <si>
    <t>V okviru kritja za osebe in stvari</t>
  </si>
  <si>
    <r>
      <t>Kritje za škodo na nepremičninah, ki jih IMA ZAVAROVANEC V NAJEMU : skladišče za potrebe delovanja enot civilne zaščite na lokaciji Vojkova 4, Idrija ID 2357-2159,</t>
    </r>
    <r>
      <rPr>
        <b/>
        <sz val="11"/>
        <rFont val="Calibri"/>
        <family val="2"/>
        <charset val="238"/>
        <scheme val="minor"/>
      </rPr>
      <t xml:space="preserve"> 200 m2</t>
    </r>
  </si>
  <si>
    <r>
      <t xml:space="preserve">Kritje za dogodke oz. prireditve, ki jih občina v okviru svoje dejavnosti organizira, na katere pridejo tudi zunanji obiskovalci </t>
    </r>
    <r>
      <rPr>
        <b/>
        <sz val="11"/>
        <rFont val="Calibri"/>
        <family val="2"/>
        <charset val="238"/>
        <scheme val="minor"/>
      </rPr>
      <t>(število obiskovalcev in trajanje):  5 prireditev z udeležbo do 1000 obiskovalcev, 5 prireditev z udeležbo do 500 obiskovalcev ter 10 prireditev z udeležbo do 200 obiskovalcev</t>
    </r>
  </si>
  <si>
    <r>
      <rPr>
        <sz val="11"/>
        <color rgb="FF000000"/>
        <rFont val="Calibri"/>
        <family val="2"/>
        <charset val="238"/>
        <scheme val="minor"/>
      </rPr>
      <t xml:space="preserve">Kritje zajema tudi odgovornost iz naslova opravljanja </t>
    </r>
    <r>
      <rPr>
        <b/>
        <sz val="11"/>
        <color rgb="FF000000"/>
        <rFont val="Calibri"/>
        <family val="2"/>
        <charset val="238"/>
        <scheme val="minor"/>
      </rPr>
      <t xml:space="preserve">redarske službe </t>
    </r>
  </si>
  <si>
    <r>
      <rPr>
        <sz val="11"/>
        <color rgb="FF000000"/>
        <rFont val="Calibri"/>
        <family val="2"/>
        <charset val="238"/>
        <scheme val="minor"/>
      </rPr>
      <t xml:space="preserve">Odgovornost iz hišne in zemljiške poseseti za </t>
    </r>
    <r>
      <rPr>
        <b/>
        <sz val="11"/>
        <color rgb="FF000000"/>
        <rFont val="Calibri"/>
        <family val="2"/>
        <charset val="238"/>
        <scheme val="minor"/>
      </rPr>
      <t>9 elekrtičnih polnilnic za e-kolesa, odgovornost iz naslova izposoje koles.</t>
    </r>
  </si>
  <si>
    <r>
      <rPr>
        <sz val="11"/>
        <color rgb="FF000000"/>
        <rFont val="Calibri"/>
        <family val="2"/>
        <charset val="238"/>
        <scheme val="minor"/>
      </rPr>
      <t>Odgovornost za krtije odškodninskih zahtevkov iz naslova uporabe  e-koles:</t>
    </r>
    <r>
      <rPr>
        <b/>
        <sz val="11"/>
        <color rgb="FF000000"/>
        <rFont val="Calibri"/>
        <family val="2"/>
        <charset val="238"/>
        <scheme val="minor"/>
      </rPr>
      <t xml:space="preserve"> kritje za 34 e-koles samo za obdobje od 1.4.-30.11., za 25 e-koles pa celo leto</t>
    </r>
  </si>
  <si>
    <r>
      <t>Javne povšine v občinski lasti ali upravljanju občine, ki niso zavarovane preko Komunale -  javne površine, otroška igrišča in športne površine:</t>
    </r>
    <r>
      <rPr>
        <b/>
        <sz val="11"/>
        <color rgb="FF000000"/>
        <rFont val="Calibri"/>
        <family val="2"/>
        <charset val="238"/>
        <scheme val="minor"/>
      </rPr>
      <t xml:space="preserve"> </t>
    </r>
    <r>
      <rPr>
        <b/>
        <u/>
        <sz val="11"/>
        <rFont val="Calibri"/>
        <family val="2"/>
        <charset val="238"/>
        <scheme val="minor"/>
      </rPr>
      <t>36.700m2</t>
    </r>
  </si>
  <si>
    <t>II.</t>
  </si>
  <si>
    <t>Agregat:</t>
  </si>
  <si>
    <t>Letni agregat (tri-kratnik zavarovalnih vsot)</t>
  </si>
  <si>
    <t>III.</t>
  </si>
  <si>
    <t>Območje kritja:</t>
  </si>
  <si>
    <t>IV.</t>
  </si>
  <si>
    <t>Franšiza:</t>
  </si>
  <si>
    <t xml:space="preserve">Soudeležba pri škodi – odbitna franšiza znaša 10% od škode, vendar najmanj 250,00 € in največ 2.500,00 EUR. </t>
  </si>
  <si>
    <t>V.</t>
  </si>
  <si>
    <t>Dodatni nevarnostni viri:</t>
  </si>
  <si>
    <t>Zavarujejo se tudi dodatni nevarnostni viri – zahteva se kritje za škode, ki ne izvirajo neposredno iz dejavnosti pravne osebe, vendar je pravna oseba v skladu z Obligacijskim zakonikom odgovorna zanje (npr. zdrs snega s strehe, škoda v zvezi z rednim vzdrževanjem objekta in okolice…..)</t>
  </si>
  <si>
    <t>VI.</t>
  </si>
  <si>
    <t>Zaposleni - vsi (redno zap. in pogodbeni, najeti, študentje…):</t>
  </si>
  <si>
    <t>Število</t>
  </si>
  <si>
    <t>ŠTEVILO ZAPOSLENIH</t>
  </si>
  <si>
    <t>REDARSKA SLUŽBA</t>
  </si>
  <si>
    <t>Osnova za izračun premije:</t>
  </si>
  <si>
    <t>LETNA PREMIJA BREZ DPZP</t>
  </si>
  <si>
    <t>Zavarovanje splošne in delodajalčeve odgovornosti:</t>
  </si>
  <si>
    <t xml:space="preserve">PONUDBA ZA AVTOMOBILSKO ZAVAROVANJE (LETNA PREMIJA): </t>
  </si>
  <si>
    <t xml:space="preserve"> KRITJA</t>
  </si>
  <si>
    <t>Zap. Št.</t>
  </si>
  <si>
    <t>Reg. št.</t>
  </si>
  <si>
    <t>Skupina (osebno tovorno..)</t>
  </si>
  <si>
    <t>št. šasije</t>
  </si>
  <si>
    <t>Znamka, model</t>
  </si>
  <si>
    <t>KW</t>
  </si>
  <si>
    <t>CCM</t>
  </si>
  <si>
    <t>ŠT. REG. MEST</t>
  </si>
  <si>
    <t>NOSILNOST kg</t>
  </si>
  <si>
    <t>Nabavna vrednost z DDV</t>
  </si>
  <si>
    <t>Letnik</t>
  </si>
  <si>
    <t>AO</t>
  </si>
  <si>
    <t>AO+</t>
  </si>
  <si>
    <t>AKA</t>
  </si>
  <si>
    <t>ODBITNA FRANŠIZA</t>
  </si>
  <si>
    <t>DELNI AKA</t>
  </si>
  <si>
    <t>AVTO ASISTENCA</t>
  </si>
  <si>
    <t>NEZGODA</t>
  </si>
  <si>
    <t>PRAVNA ZAŠČITA</t>
  </si>
  <si>
    <t>GODP282</t>
  </si>
  <si>
    <t>osebno</t>
  </si>
  <si>
    <t>TSMEYB21S00480476</t>
  </si>
  <si>
    <t>SUZUKI, SX4 / 1.6 / 4WD, SX4 / 1.6 / 4WD DELUXE</t>
  </si>
  <si>
    <t>kraja, živali, parkirišče, stekla, svetlobna telesa in ogledala</t>
  </si>
  <si>
    <t>GOKF372</t>
  </si>
  <si>
    <t>TMBAL9NPXG7023051</t>
  </si>
  <si>
    <t>ŠKODA, SUPERB, SUPERB 1,8 TSI AMBITION</t>
  </si>
  <si>
    <t>GOMJ599</t>
  </si>
  <si>
    <t>VF1HJD40566793611</t>
  </si>
  <si>
    <t>DACIA, DUSTER 4X4, DUSTER FAP 4X4 1,3 TCE 130 PRESTIGE</t>
  </si>
  <si>
    <t>GONT470</t>
  </si>
  <si>
    <t>TMBEB6NH8H4543733</t>
  </si>
  <si>
    <t>ŠKODA, RAPID / 1.2 / TSI, RAPID SPACEBACK / 1.2 / TSI ACTIVE</t>
  </si>
  <si>
    <t xml:space="preserve">STACIONARNA RAČUNALNIŠKA OPREMA  </t>
  </si>
  <si>
    <t xml:space="preserve"> PRENOSNI RAČUNALNIKI in TABLICE</t>
  </si>
  <si>
    <t>Zavaruje se stacionarna računalniška oprema, prenosniki in tablice, nabavljeni po 1.1.2023.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</si>
</sst>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"/>
    <numFmt numFmtId="165" formatCode="_-* #,##0.00\ _€_-;\-* #,##0.00\ _€_-;_-* &quot;-&quot;??\ _€_-;_-@_-"/>
    <numFmt numFmtId="166" formatCode="0.0"/>
    <numFmt numFmtId="167" formatCode="_-* #,##0.00\ [$€-1]_-;\-* #,##0.00\ [$€-1]_-;_-* &quot;-&quot;??\ [$€-1]_-;_-@_-"/>
    <numFmt numFmtId="168" formatCode="dd/mm/yyyy;@"/>
  </numFmts>
  <fonts count="5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0B0F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04"/>
    </font>
    <font>
      <sz val="10"/>
      <name val="Arial"/>
      <family val="2"/>
      <charset val="238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12"/>
      <color rgb="FF00B05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2"/>
      <color theme="0" tint="-0.34998626667073579"/>
      <name val="Calibri"/>
      <family val="2"/>
      <charset val="238"/>
      <scheme val="minor"/>
    </font>
    <font>
      <b/>
      <sz val="11"/>
      <color theme="0" tint="-0.1499984740745262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u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C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30">
    <xf numFmtId="0" fontId="0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0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1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2" fillId="0" borderId="0"/>
    <xf numFmtId="0" fontId="22" fillId="0" borderId="0"/>
    <xf numFmtId="43" fontId="19" fillId="0" borderId="0" applyFont="0" applyFill="0" applyBorder="0" applyAlignment="0" applyProtection="0"/>
    <xf numFmtId="0" fontId="2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44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0" fillId="2" borderId="0" xfId="0" applyFill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4" fontId="0" fillId="0" borderId="0" xfId="0" applyNumberFormat="1"/>
    <xf numFmtId="0" fontId="1" fillId="0" borderId="1" xfId="0" applyFont="1" applyBorder="1" applyAlignment="1">
      <alignment wrapText="1"/>
    </xf>
    <xf numFmtId="0" fontId="3" fillId="2" borderId="0" xfId="0" applyFont="1" applyFill="1"/>
    <xf numFmtId="0" fontId="1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right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 wrapText="1" indent="5"/>
    </xf>
    <xf numFmtId="3" fontId="0" fillId="0" borderId="0" xfId="0" applyNumberFormat="1"/>
    <xf numFmtId="0" fontId="10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4" fontId="4" fillId="0" borderId="0" xfId="0" applyNumberFormat="1" applyFont="1"/>
    <xf numFmtId="0" fontId="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7" fillId="6" borderId="0" xfId="0" applyFont="1" applyFill="1" applyAlignment="1">
      <alignment wrapText="1"/>
    </xf>
    <xf numFmtId="0" fontId="8" fillId="0" borderId="0" xfId="0" applyFont="1" applyAlignment="1">
      <alignment horizontal="right"/>
    </xf>
    <xf numFmtId="0" fontId="0" fillId="6" borderId="0" xfId="0" applyFill="1" applyAlignment="1">
      <alignment wrapText="1"/>
    </xf>
    <xf numFmtId="0" fontId="0" fillId="2" borderId="8" xfId="0" applyFill="1" applyBorder="1" applyAlignment="1">
      <alignment wrapText="1"/>
    </xf>
    <xf numFmtId="0" fontId="8" fillId="0" borderId="0" xfId="0" applyFont="1" applyAlignment="1">
      <alignment horizontal="left"/>
    </xf>
    <xf numFmtId="4" fontId="17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3" fontId="0" fillId="2" borderId="6" xfId="0" applyNumberForma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4" fontId="0" fillId="0" borderId="1" xfId="0" applyNumberForma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7" fillId="6" borderId="0" xfId="0" applyFont="1" applyFill="1" applyAlignment="1">
      <alignment vertical="center" wrapText="1"/>
    </xf>
    <xf numFmtId="0" fontId="8" fillId="0" borderId="0" xfId="0" applyFont="1" applyAlignment="1">
      <alignment horizontal="right" vertical="center"/>
    </xf>
    <xf numFmtId="0" fontId="0" fillId="6" borderId="0" xfId="0" applyFill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7" fillId="3" borderId="0" xfId="0" applyFont="1" applyFill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11" xfId="0" applyBorder="1"/>
    <xf numFmtId="0" fontId="8" fillId="0" borderId="12" xfId="0" applyFont="1" applyBorder="1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44" fontId="0" fillId="0" borderId="0" xfId="131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" fontId="8" fillId="0" borderId="0" xfId="0" applyNumberFormat="1" applyFont="1"/>
    <xf numFmtId="0" fontId="0" fillId="0" borderId="1" xfId="0" applyBorder="1" applyAlignment="1">
      <alignment vertical="center"/>
    </xf>
    <xf numFmtId="4" fontId="0" fillId="0" borderId="4" xfId="0" applyNumberFormat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31" fillId="0" borderId="3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6" borderId="0" xfId="0" applyFont="1" applyFill="1" applyAlignment="1">
      <alignment vertical="center" wrapText="1"/>
    </xf>
    <xf numFmtId="0" fontId="23" fillId="0" borderId="0" xfId="0" applyFont="1" applyAlignment="1">
      <alignment vertical="center"/>
    </xf>
    <xf numFmtId="0" fontId="23" fillId="3" borderId="0" xfId="0" applyFont="1" applyFill="1" applyAlignment="1">
      <alignment vertical="center"/>
    </xf>
    <xf numFmtId="0" fontId="30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9" fontId="0" fillId="0" borderId="0" xfId="250" applyFont="1"/>
    <xf numFmtId="9" fontId="0" fillId="0" borderId="4" xfId="250" applyFont="1" applyBorder="1" applyAlignment="1">
      <alignment horizontal="center" vertical="center" wrapText="1"/>
    </xf>
    <xf numFmtId="9" fontId="0" fillId="0" borderId="1" xfId="250" applyFont="1" applyBorder="1" applyAlignment="1">
      <alignment horizontal="center" vertical="center" wrapText="1"/>
    </xf>
    <xf numFmtId="9" fontId="0" fillId="0" borderId="0" xfId="250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9" fontId="1" fillId="0" borderId="4" xfId="25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4" fontId="27" fillId="6" borderId="22" xfId="125" applyFont="1" applyFill="1" applyBorder="1" applyAlignment="1">
      <alignment horizontal="right" vertical="center"/>
    </xf>
    <xf numFmtId="44" fontId="27" fillId="6" borderId="23" xfId="125" applyFont="1" applyFill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" fontId="36" fillId="0" borderId="0" xfId="0" applyNumberFormat="1" applyFont="1" applyAlignment="1">
      <alignment vertical="center" wrapText="1"/>
    </xf>
    <xf numFmtId="0" fontId="36" fillId="0" borderId="0" xfId="0" applyFont="1" applyAlignment="1">
      <alignment vertical="center" wrapText="1"/>
    </xf>
    <xf numFmtId="4" fontId="37" fillId="0" borderId="0" xfId="0" applyNumberFormat="1" applyFont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4" fontId="3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49" fontId="0" fillId="4" borderId="1" xfId="0" applyNumberFormat="1" applyFill="1" applyBorder="1" applyAlignment="1">
      <alignment horizontal="left" vertical="center" wrapText="1"/>
    </xf>
    <xf numFmtId="44" fontId="0" fillId="0" borderId="23" xfId="369" applyFont="1" applyBorder="1" applyAlignment="1">
      <alignment horizontal="right" vertical="center"/>
    </xf>
    <xf numFmtId="44" fontId="1" fillId="0" borderId="23" xfId="369" applyFont="1" applyBorder="1" applyAlignment="1">
      <alignment horizontal="right" vertical="center"/>
    </xf>
    <xf numFmtId="44" fontId="1" fillId="0" borderId="26" xfId="369" applyFont="1" applyBorder="1" applyAlignment="1">
      <alignment horizontal="right" vertical="center"/>
    </xf>
    <xf numFmtId="44" fontId="1" fillId="0" borderId="25" xfId="369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right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/>
    </xf>
    <xf numFmtId="4" fontId="1" fillId="0" borderId="29" xfId="0" applyNumberFormat="1" applyFont="1" applyBorder="1" applyAlignment="1">
      <alignment horizontal="right" vertical="center"/>
    </xf>
    <xf numFmtId="4" fontId="38" fillId="2" borderId="0" xfId="0" applyNumberFormat="1" applyFont="1" applyFill="1" applyAlignment="1">
      <alignment vertical="center"/>
    </xf>
    <xf numFmtId="0" fontId="1" fillId="0" borderId="27" xfId="0" applyFont="1" applyBorder="1" applyAlignment="1">
      <alignment horizontal="right" vertical="center"/>
    </xf>
    <xf numFmtId="4" fontId="4" fillId="2" borderId="30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44" fontId="8" fillId="0" borderId="1" xfId="131" applyFont="1" applyFill="1" applyBorder="1" applyAlignment="1">
      <alignment vertical="center"/>
    </xf>
    <xf numFmtId="44" fontId="0" fillId="0" borderId="0" xfId="131" applyFont="1" applyAlignment="1">
      <alignment horizontal="right" vertical="center"/>
    </xf>
    <xf numFmtId="0" fontId="0" fillId="0" borderId="30" xfId="0" applyBorder="1" applyAlignment="1">
      <alignment vertical="center"/>
    </xf>
    <xf numFmtId="44" fontId="0" fillId="0" borderId="1" xfId="131" applyFont="1" applyBorder="1"/>
    <xf numFmtId="0" fontId="1" fillId="0" borderId="2" xfId="0" applyFont="1" applyBorder="1" applyAlignment="1">
      <alignment vertical="center" wrapText="1"/>
    </xf>
    <xf numFmtId="4" fontId="1" fillId="0" borderId="26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44" fontId="1" fillId="0" borderId="12" xfId="131" applyFont="1" applyBorder="1"/>
    <xf numFmtId="16" fontId="0" fillId="0" borderId="1" xfId="0" applyNumberForma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44" fontId="1" fillId="0" borderId="13" xfId="131" applyFont="1" applyBorder="1"/>
    <xf numFmtId="14" fontId="0" fillId="5" borderId="1" xfId="0" applyNumberFormat="1" applyFill="1" applyBorder="1" applyAlignment="1">
      <alignment horizontal="center" vertical="center" wrapText="1"/>
    </xf>
    <xf numFmtId="44" fontId="0" fillId="0" borderId="1" xfId="131" applyFont="1" applyBorder="1" applyAlignment="1">
      <alignment horizontal="center" vertical="center" wrapText="1"/>
    </xf>
    <xf numFmtId="164" fontId="0" fillId="6" borderId="5" xfId="0" applyNumberFormat="1" applyFill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44" fontId="8" fillId="5" borderId="1" xfId="131" applyFont="1" applyFill="1" applyBorder="1" applyAlignment="1">
      <alignment horizontal="center" vertical="center"/>
    </xf>
    <xf numFmtId="44" fontId="8" fillId="5" borderId="1" xfId="131" applyFont="1" applyFill="1" applyBorder="1" applyAlignment="1">
      <alignment horizontal="center" vertical="center" wrapText="1"/>
    </xf>
    <xf numFmtId="44" fontId="0" fillId="0" borderId="23" xfId="435" applyFont="1" applyBorder="1" applyAlignment="1">
      <alignment horizontal="right" vertical="center"/>
    </xf>
    <xf numFmtId="164" fontId="0" fillId="6" borderId="24" xfId="0" applyNumberFormat="1" applyFill="1" applyBorder="1" applyAlignment="1">
      <alignment horizontal="right" vertical="center"/>
    </xf>
    <xf numFmtId="44" fontId="8" fillId="0" borderId="1" xfId="131" applyFont="1" applyBorder="1" applyAlignment="1">
      <alignment vertical="center"/>
    </xf>
    <xf numFmtId="44" fontId="0" fillId="0" borderId="2" xfId="131" applyFont="1" applyBorder="1"/>
    <xf numFmtId="44" fontId="0" fillId="0" borderId="2" xfId="131" applyFont="1" applyFill="1" applyBorder="1"/>
    <xf numFmtId="44" fontId="0" fillId="0" borderId="1" xfId="131" applyFont="1" applyFill="1" applyBorder="1"/>
    <xf numFmtId="0" fontId="1" fillId="2" borderId="0" xfId="0" applyFont="1" applyFill="1" applyAlignment="1">
      <alignment horizontal="center" vertical="center" wrapText="1"/>
    </xf>
    <xf numFmtId="3" fontId="6" fillId="0" borderId="0" xfId="0" applyNumberFormat="1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center" vertical="center"/>
    </xf>
    <xf numFmtId="164" fontId="0" fillId="6" borderId="24" xfId="0" applyNumberFormat="1" applyFill="1" applyBorder="1" applyAlignment="1">
      <alignment horizontal="center" vertical="center"/>
    </xf>
    <xf numFmtId="164" fontId="4" fillId="6" borderId="3" xfId="0" applyNumberFormat="1" applyFont="1" applyFill="1" applyBorder="1" applyAlignment="1">
      <alignment horizontal="center" vertical="center"/>
    </xf>
    <xf numFmtId="44" fontId="4" fillId="0" borderId="23" xfId="435" applyFont="1" applyBorder="1" applyAlignment="1">
      <alignment vertical="center"/>
    </xf>
    <xf numFmtId="44" fontId="6" fillId="0" borderId="23" xfId="435" applyFont="1" applyBorder="1" applyAlignment="1">
      <alignment horizontal="right" vertical="center" wrapText="1"/>
    </xf>
    <xf numFmtId="44" fontId="6" fillId="0" borderId="26" xfId="435" applyFont="1" applyBorder="1" applyAlignment="1">
      <alignment horizontal="right" vertical="center" wrapText="1"/>
    </xf>
    <xf numFmtId="4" fontId="1" fillId="0" borderId="27" xfId="0" applyNumberFormat="1" applyFont="1" applyBorder="1" applyAlignment="1">
      <alignment horizontal="right"/>
    </xf>
    <xf numFmtId="44" fontId="6" fillId="0" borderId="25" xfId="435" applyFont="1" applyBorder="1" applyAlignment="1">
      <alignment horizontal="right" vertical="center" wrapText="1"/>
    </xf>
    <xf numFmtId="4" fontId="1" fillId="0" borderId="28" xfId="0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0" fontId="1" fillId="2" borderId="25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" fillId="0" borderId="1" xfId="7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44" fontId="4" fillId="0" borderId="0" xfId="131" applyFont="1" applyAlignment="1"/>
    <xf numFmtId="44" fontId="6" fillId="0" borderId="0" xfId="131" applyFont="1" applyAlignment="1">
      <alignment vertical="center" wrapText="1"/>
    </xf>
    <xf numFmtId="44" fontId="4" fillId="0" borderId="0" xfId="131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34" fillId="0" borderId="0" xfId="0" applyFont="1"/>
    <xf numFmtId="4" fontId="0" fillId="0" borderId="1" xfId="0" applyNumberFormat="1" applyBorder="1"/>
    <xf numFmtId="4" fontId="43" fillId="0" borderId="1" xfId="0" applyNumberFormat="1" applyFont="1" applyBorder="1"/>
    <xf numFmtId="0" fontId="34" fillId="13" borderId="1" xfId="0" applyFont="1" applyFill="1" applyBorder="1" applyAlignment="1">
      <alignment horizontal="center" vertical="center" wrapText="1"/>
    </xf>
    <xf numFmtId="4" fontId="43" fillId="0" borderId="2" xfId="0" applyNumberFormat="1" applyFont="1" applyBorder="1"/>
    <xf numFmtId="4" fontId="34" fillId="0" borderId="12" xfId="0" applyNumberFormat="1" applyFont="1" applyBorder="1"/>
    <xf numFmtId="4" fontId="34" fillId="0" borderId="13" xfId="0" applyNumberFormat="1" applyFont="1" applyBorder="1"/>
    <xf numFmtId="168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 wrapText="1"/>
    </xf>
    <xf numFmtId="44" fontId="7" fillId="0" borderId="0" xfId="0" applyNumberFormat="1" applyFont="1" applyAlignment="1">
      <alignment vertical="center" wrapText="1"/>
    </xf>
    <xf numFmtId="4" fontId="0" fillId="0" borderId="23" xfId="0" applyNumberFormat="1" applyBorder="1" applyAlignment="1">
      <alignment horizontal="right" vertical="center"/>
    </xf>
    <xf numFmtId="44" fontId="0" fillId="0" borderId="23" xfId="131" applyFont="1" applyBorder="1" applyAlignment="1">
      <alignment horizontal="right" vertical="center"/>
    </xf>
    <xf numFmtId="44" fontId="1" fillId="0" borderId="23" xfId="131" applyFont="1" applyBorder="1" applyAlignment="1">
      <alignment horizontal="right" vertical="center"/>
    </xf>
    <xf numFmtId="44" fontId="1" fillId="0" borderId="26" xfId="131" applyFont="1" applyBorder="1" applyAlignment="1">
      <alignment horizontal="right" vertical="center"/>
    </xf>
    <xf numFmtId="44" fontId="0" fillId="0" borderId="33" xfId="131" applyFont="1" applyBorder="1" applyAlignment="1">
      <alignment horizontal="right" vertical="center"/>
    </xf>
    <xf numFmtId="2" fontId="1" fillId="0" borderId="27" xfId="0" applyNumberFormat="1" applyFont="1" applyBorder="1" applyAlignment="1">
      <alignment horizontal="right" vertical="center"/>
    </xf>
    <xf numFmtId="44" fontId="1" fillId="0" borderId="25" xfId="131" applyFont="1" applyBorder="1" applyAlignment="1">
      <alignment horizontal="right" vertical="center"/>
    </xf>
    <xf numFmtId="2" fontId="1" fillId="0" borderId="28" xfId="0" applyNumberFormat="1" applyFont="1" applyBorder="1" applyAlignment="1">
      <alignment horizontal="right" vertical="center"/>
    </xf>
    <xf numFmtId="2" fontId="1" fillId="0" borderId="29" xfId="0" applyNumberFormat="1" applyFont="1" applyBorder="1" applyAlignment="1">
      <alignment horizontal="right" vertical="center"/>
    </xf>
    <xf numFmtId="0" fontId="6" fillId="1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11" xfId="0" applyFont="1" applyBorder="1" applyAlignment="1">
      <alignment wrapText="1"/>
    </xf>
    <xf numFmtId="0" fontId="4" fillId="0" borderId="12" xfId="0" applyFont="1" applyBorder="1"/>
    <xf numFmtId="0" fontId="1" fillId="0" borderId="5" xfId="0" applyFont="1" applyBorder="1" applyAlignment="1">
      <alignment horizontal="center" vertical="center" wrapText="1"/>
    </xf>
    <xf numFmtId="4" fontId="6" fillId="12" borderId="1" xfId="0" applyNumberFormat="1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vertical="center"/>
    </xf>
    <xf numFmtId="44" fontId="6" fillId="12" borderId="1" xfId="13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wrapText="1"/>
    </xf>
    <xf numFmtId="44" fontId="4" fillId="12" borderId="1" xfId="131" applyFont="1" applyFill="1" applyBorder="1" applyAlignment="1"/>
    <xf numFmtId="0" fontId="4" fillId="12" borderId="2" xfId="0" applyFont="1" applyFill="1" applyBorder="1" applyAlignment="1">
      <alignment wrapText="1"/>
    </xf>
    <xf numFmtId="44" fontId="4" fillId="12" borderId="2" xfId="131" applyFont="1" applyFill="1" applyBorder="1" applyAlignment="1"/>
    <xf numFmtId="44" fontId="6" fillId="12" borderId="13" xfId="131" applyFont="1" applyFill="1" applyBorder="1" applyAlignment="1"/>
    <xf numFmtId="0" fontId="9" fillId="0" borderId="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44" fontId="1" fillId="0" borderId="29" xfId="131" applyFont="1" applyBorder="1" applyAlignment="1">
      <alignment horizontal="right"/>
    </xf>
    <xf numFmtId="2" fontId="39" fillId="0" borderId="29" xfId="0" applyNumberFormat="1" applyFont="1" applyBorder="1" applyAlignment="1">
      <alignment horizontal="right"/>
    </xf>
    <xf numFmtId="44" fontId="32" fillId="0" borderId="34" xfId="125" applyFont="1" applyFill="1" applyBorder="1" applyAlignment="1">
      <alignment horizontal="right"/>
    </xf>
    <xf numFmtId="44" fontId="34" fillId="0" borderId="25" xfId="131" applyFont="1" applyFill="1" applyBorder="1" applyAlignment="1">
      <alignment horizontal="right" wrapText="1"/>
    </xf>
    <xf numFmtId="44" fontId="6" fillId="0" borderId="26" xfId="13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4" fontId="6" fillId="0" borderId="23" xfId="131" applyFont="1" applyBorder="1" applyAlignment="1">
      <alignment horizontal="right" wrapText="1"/>
    </xf>
    <xf numFmtId="2" fontId="39" fillId="0" borderId="28" xfId="0" applyNumberFormat="1" applyFont="1" applyBorder="1" applyAlignment="1">
      <alignment horizontal="right"/>
    </xf>
    <xf numFmtId="44" fontId="27" fillId="0" borderId="23" xfId="131" applyFont="1" applyFill="1" applyBorder="1" applyAlignment="1">
      <alignment horizontal="right" vertical="center"/>
    </xf>
    <xf numFmtId="2" fontId="29" fillId="6" borderId="3" xfId="66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4" fontId="6" fillId="0" borderId="23" xfId="131" applyFont="1" applyBorder="1" applyAlignment="1">
      <alignment horizontal="right" vertical="center" wrapText="1"/>
    </xf>
    <xf numFmtId="2" fontId="0" fillId="0" borderId="0" xfId="0" applyNumberFormat="1" applyAlignment="1">
      <alignment horizontal="center" vertical="center" wrapText="1"/>
    </xf>
    <xf numFmtId="44" fontId="32" fillId="0" borderId="28" xfId="125" applyFont="1" applyFill="1" applyBorder="1" applyAlignment="1">
      <alignment horizontal="right"/>
    </xf>
    <xf numFmtId="44" fontId="1" fillId="0" borderId="28" xfId="131" applyFont="1" applyBorder="1" applyAlignment="1">
      <alignment horizontal="right"/>
    </xf>
    <xf numFmtId="2" fontId="39" fillId="0" borderId="27" xfId="0" applyNumberFormat="1" applyFont="1" applyBorder="1" applyAlignment="1">
      <alignment horizontal="center" vertical="center" wrapText="1"/>
    </xf>
    <xf numFmtId="2" fontId="29" fillId="6" borderId="5" xfId="66" applyNumberFormat="1" applyFont="1" applyFill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 wrapText="1"/>
    </xf>
    <xf numFmtId="44" fontId="6" fillId="0" borderId="25" xfId="131" applyFont="1" applyBorder="1" applyAlignment="1">
      <alignment horizontal="right" vertical="center" wrapText="1"/>
    </xf>
    <xf numFmtId="44" fontId="27" fillId="0" borderId="33" xfId="131" applyFont="1" applyFill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44" fontId="34" fillId="0" borderId="23" xfId="131" applyFont="1" applyFill="1" applyBorder="1" applyAlignment="1">
      <alignment horizontal="right" wrapText="1"/>
    </xf>
    <xf numFmtId="44" fontId="1" fillId="0" borderId="27" xfId="131" applyFont="1" applyBorder="1" applyAlignment="1">
      <alignment horizontal="right"/>
    </xf>
    <xf numFmtId="2" fontId="32" fillId="6" borderId="3" xfId="66" applyNumberFormat="1" applyFont="1" applyFill="1" applyBorder="1" applyAlignment="1">
      <alignment horizontal="center" vertical="center"/>
    </xf>
    <xf numFmtId="44" fontId="32" fillId="0" borderId="36" xfId="125" applyFont="1" applyFill="1" applyBorder="1" applyAlignment="1">
      <alignment horizontal="right"/>
    </xf>
    <xf numFmtId="4" fontId="0" fillId="6" borderId="33" xfId="0" applyNumberFormat="1" applyFill="1" applyBorder="1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44" fontId="1" fillId="2" borderId="25" xfId="131" applyFont="1" applyFill="1" applyBorder="1" applyAlignment="1">
      <alignment horizontal="center" vertical="center" wrapText="1"/>
    </xf>
    <xf numFmtId="44" fontId="34" fillId="0" borderId="26" xfId="131" applyFont="1" applyFill="1" applyBorder="1" applyAlignment="1">
      <alignment horizontal="right" wrapText="1"/>
    </xf>
    <xf numFmtId="44" fontId="6" fillId="0" borderId="25" xfId="131" applyFont="1" applyBorder="1" applyAlignment="1">
      <alignment horizontal="right" wrapText="1"/>
    </xf>
    <xf numFmtId="2" fontId="32" fillId="6" borderId="24" xfId="66" applyNumberFormat="1" applyFont="1" applyFill="1" applyBorder="1" applyAlignment="1">
      <alignment horizontal="center" vertical="center"/>
    </xf>
    <xf numFmtId="44" fontId="6" fillId="0" borderId="26" xfId="131" applyFont="1" applyBorder="1" applyAlignment="1">
      <alignment horizontal="right" wrapText="1"/>
    </xf>
    <xf numFmtId="49" fontId="0" fillId="4" borderId="1" xfId="0" applyNumberFormat="1" applyFill="1" applyBorder="1" applyAlignment="1">
      <alignment horizontal="center" vertical="center" wrapText="1"/>
    </xf>
    <xf numFmtId="4" fontId="11" fillId="6" borderId="24" xfId="0" applyNumberFormat="1" applyFont="1" applyFill="1" applyBorder="1"/>
    <xf numFmtId="0" fontId="1" fillId="0" borderId="3" xfId="0" applyFont="1" applyBorder="1" applyAlignment="1">
      <alignment horizontal="right" wrapText="1"/>
    </xf>
    <xf numFmtId="0" fontId="6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center"/>
    </xf>
    <xf numFmtId="0" fontId="4" fillId="12" borderId="12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7" fillId="12" borderId="1" xfId="0" applyFont="1" applyFill="1" applyBorder="1" applyAlignment="1">
      <alignment wrapText="1"/>
    </xf>
    <xf numFmtId="0" fontId="44" fillId="12" borderId="1" xfId="0" applyFont="1" applyFill="1" applyBorder="1" applyAlignment="1">
      <alignment wrapText="1"/>
    </xf>
    <xf numFmtId="0" fontId="44" fillId="12" borderId="1" xfId="0" applyFont="1" applyFill="1" applyBorder="1" applyAlignment="1">
      <alignment horizontal="center"/>
    </xf>
    <xf numFmtId="44" fontId="44" fillId="12" borderId="1" xfId="131" applyFont="1" applyFill="1" applyBorder="1" applyAlignment="1"/>
    <xf numFmtId="0" fontId="44" fillId="0" borderId="0" xfId="0" applyFont="1"/>
    <xf numFmtId="44" fontId="17" fillId="0" borderId="12" xfId="131" applyFont="1" applyBorder="1" applyAlignment="1">
      <alignment horizontal="center"/>
    </xf>
    <xf numFmtId="44" fontId="45" fillId="12" borderId="1" xfId="131" applyFont="1" applyFill="1" applyBorder="1" applyAlignment="1">
      <alignment horizontal="center"/>
    </xf>
    <xf numFmtId="44" fontId="46" fillId="12" borderId="1" xfId="131" applyFont="1" applyFill="1" applyBorder="1" applyAlignment="1">
      <alignment horizontal="center"/>
    </xf>
    <xf numFmtId="44" fontId="46" fillId="12" borderId="2" xfId="131" applyFont="1" applyFill="1" applyBorder="1" applyAlignment="1">
      <alignment horizontal="center"/>
    </xf>
    <xf numFmtId="49" fontId="0" fillId="3" borderId="1" xfId="10" applyNumberFormat="1" applyFont="1" applyFill="1" applyBorder="1" applyAlignment="1">
      <alignment horizontal="center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0" fillId="2" borderId="1" xfId="10" applyFont="1" applyFill="1" applyBorder="1" applyAlignment="1">
      <alignment horizontal="center" vertical="center" wrapText="1"/>
    </xf>
    <xf numFmtId="0" fontId="0" fillId="0" borderId="1" xfId="10" applyFont="1" applyBorder="1" applyAlignment="1">
      <alignment horizontal="center" vertical="center" wrapText="1"/>
    </xf>
    <xf numFmtId="4" fontId="0" fillId="0" borderId="1" xfId="10" applyNumberFormat="1" applyFont="1" applyBorder="1" applyAlignment="1">
      <alignment horizontal="right" vertical="center" wrapText="1"/>
    </xf>
    <xf numFmtId="0" fontId="0" fillId="0" borderId="1" xfId="10" applyFont="1" applyBorder="1" applyAlignment="1">
      <alignment horizontal="center" vertical="center"/>
    </xf>
    <xf numFmtId="44" fontId="47" fillId="12" borderId="1" xfId="131" applyFont="1" applyFill="1" applyBorder="1" applyAlignment="1">
      <alignment horizontal="center" vertical="center"/>
    </xf>
    <xf numFmtId="44" fontId="8" fillId="2" borderId="1" xfId="131" applyFont="1" applyFill="1" applyBorder="1" applyAlignment="1">
      <alignment horizontal="right" vertical="center"/>
    </xf>
    <xf numFmtId="44" fontId="17" fillId="2" borderId="1" xfId="131" applyFont="1" applyFill="1" applyBorder="1" applyAlignment="1">
      <alignment horizontal="right" vertical="center"/>
    </xf>
    <xf numFmtId="44" fontId="17" fillId="0" borderId="1" xfId="131" applyFont="1" applyFill="1" applyBorder="1" applyAlignment="1">
      <alignment horizontal="right" vertical="center"/>
    </xf>
    <xf numFmtId="44" fontId="8" fillId="0" borderId="1" xfId="131" applyFont="1" applyFill="1" applyBorder="1" applyAlignment="1">
      <alignment horizontal="right" vertical="center"/>
    </xf>
    <xf numFmtId="44" fontId="48" fillId="0" borderId="1" xfId="131" applyFont="1" applyFill="1" applyBorder="1" applyAlignment="1">
      <alignment horizontal="right" vertical="center"/>
    </xf>
    <xf numFmtId="44" fontId="48" fillId="2" borderId="1" xfId="131" applyFont="1" applyFill="1" applyBorder="1" applyAlignment="1">
      <alignment horizontal="right" vertical="center"/>
    </xf>
    <xf numFmtId="44" fontId="17" fillId="0" borderId="1" xfId="13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17" fillId="0" borderId="4" xfId="131" applyFont="1" applyBorder="1" applyAlignment="1">
      <alignment horizontal="center" vertical="center" wrapText="1"/>
    </xf>
    <xf numFmtId="44" fontId="49" fillId="2" borderId="1" xfId="131" applyFont="1" applyFill="1" applyBorder="1" applyAlignment="1">
      <alignment horizontal="right" vertical="center"/>
    </xf>
    <xf numFmtId="44" fontId="50" fillId="2" borderId="1" xfId="131" applyFont="1" applyFill="1" applyBorder="1" applyAlignment="1">
      <alignment horizontal="right" vertical="center"/>
    </xf>
    <xf numFmtId="44" fontId="50" fillId="0" borderId="1" xfId="131" applyFont="1" applyFill="1" applyBorder="1" applyAlignment="1">
      <alignment horizontal="right" vertical="center"/>
    </xf>
    <xf numFmtId="44" fontId="49" fillId="0" borderId="1" xfId="131" applyFont="1" applyFill="1" applyBorder="1" applyAlignment="1">
      <alignment horizontal="right" vertical="center"/>
    </xf>
    <xf numFmtId="0" fontId="17" fillId="8" borderId="1" xfId="0" applyFont="1" applyFill="1" applyBorder="1" applyAlignment="1">
      <alignment wrapText="1"/>
    </xf>
    <xf numFmtId="44" fontId="6" fillId="8" borderId="1" xfId="131" applyFont="1" applyFill="1" applyBorder="1" applyAlignment="1">
      <alignment vertical="center" wrapText="1"/>
    </xf>
    <xf numFmtId="44" fontId="6" fillId="8" borderId="1" xfId="131" applyFont="1" applyFill="1" applyBorder="1" applyAlignment="1">
      <alignment vertical="center"/>
    </xf>
    <xf numFmtId="44" fontId="6" fillId="8" borderId="2" xfId="131" applyFont="1" applyFill="1" applyBorder="1" applyAlignment="1">
      <alignment vertical="center"/>
    </xf>
    <xf numFmtId="44" fontId="6" fillId="8" borderId="18" xfId="131" applyFont="1" applyFill="1" applyBorder="1" applyAlignment="1"/>
    <xf numFmtId="44" fontId="6" fillId="8" borderId="15" xfId="131" applyFont="1" applyFill="1" applyBorder="1" applyAlignment="1"/>
    <xf numFmtId="44" fontId="6" fillId="8" borderId="1" xfId="131" applyFont="1" applyFill="1" applyBorder="1" applyAlignment="1">
      <alignment horizontal="center" vertical="center"/>
    </xf>
    <xf numFmtId="44" fontId="6" fillId="8" borderId="1" xfId="131" applyFont="1" applyFill="1" applyBorder="1" applyAlignment="1">
      <alignment horizontal="center" vertical="center" wrapText="1"/>
    </xf>
    <xf numFmtId="44" fontId="6" fillId="0" borderId="1" xfId="131" applyFont="1" applyFill="1" applyBorder="1" applyAlignment="1">
      <alignment horizontal="center" vertical="center"/>
    </xf>
    <xf numFmtId="44" fontId="6" fillId="0" borderId="1" xfId="131" applyFont="1" applyFill="1" applyBorder="1" applyAlignment="1">
      <alignment vertical="center" wrapText="1"/>
    </xf>
    <xf numFmtId="44" fontId="6" fillId="0" borderId="2" xfId="131" applyFont="1" applyFill="1" applyBorder="1" applyAlignment="1">
      <alignment vertical="center" wrapText="1"/>
    </xf>
    <xf numFmtId="44" fontId="6" fillId="0" borderId="17" xfId="131" applyFont="1" applyFill="1" applyBorder="1" applyAlignment="1"/>
    <xf numFmtId="0" fontId="17" fillId="16" borderId="1" xfId="0" applyFont="1" applyFill="1" applyBorder="1" applyAlignment="1">
      <alignment wrapText="1"/>
    </xf>
    <xf numFmtId="44" fontId="6" fillId="16" borderId="1" xfId="131" applyFont="1" applyFill="1" applyBorder="1" applyAlignment="1">
      <alignment horizontal="center" vertical="center"/>
    </xf>
    <xf numFmtId="44" fontId="6" fillId="16" borderId="1" xfId="131" applyFont="1" applyFill="1" applyBorder="1" applyAlignment="1">
      <alignment vertical="center" wrapText="1"/>
    </xf>
    <xf numFmtId="44" fontId="6" fillId="16" borderId="2" xfId="131" applyFont="1" applyFill="1" applyBorder="1" applyAlignment="1">
      <alignment vertical="center" wrapText="1"/>
    </xf>
    <xf numFmtId="44" fontId="6" fillId="16" borderId="15" xfId="131" applyFont="1" applyFill="1" applyBorder="1" applyAlignment="1"/>
    <xf numFmtId="0" fontId="6" fillId="0" borderId="10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0" fillId="0" borderId="0" xfId="0" applyFont="1" applyAlignment="1">
      <alignment vertical="center"/>
    </xf>
    <xf numFmtId="44" fontId="27" fillId="0" borderId="35" xfId="131" applyFont="1" applyFill="1" applyBorder="1" applyAlignment="1">
      <alignment horizontal="right" vertical="center"/>
    </xf>
    <xf numFmtId="44" fontId="33" fillId="0" borderId="23" xfId="131" applyFont="1" applyFill="1" applyBorder="1" applyAlignment="1">
      <alignment horizontal="right" wrapText="1"/>
    </xf>
    <xf numFmtId="44" fontId="33" fillId="0" borderId="37" xfId="131" applyFont="1" applyFill="1" applyBorder="1" applyAlignment="1">
      <alignment horizontal="right" wrapText="1"/>
    </xf>
    <xf numFmtId="2" fontId="32" fillId="6" borderId="19" xfId="66" applyNumberFormat="1" applyFont="1" applyFill="1" applyBorder="1" applyAlignment="1">
      <alignment horizontal="center" vertical="center"/>
    </xf>
    <xf numFmtId="44" fontId="27" fillId="0" borderId="22" xfId="131" applyFont="1" applyFill="1" applyBorder="1" applyAlignment="1">
      <alignment horizontal="right" vertical="center"/>
    </xf>
    <xf numFmtId="0" fontId="51" fillId="0" borderId="1" xfId="0" applyFont="1" applyBorder="1" applyAlignment="1">
      <alignment horizontal="justify" vertical="center"/>
    </xf>
    <xf numFmtId="0" fontId="51" fillId="2" borderId="1" xfId="0" applyFont="1" applyFill="1" applyBorder="1" applyAlignment="1">
      <alignment vertical="top" wrapText="1"/>
    </xf>
    <xf numFmtId="0" fontId="51" fillId="0" borderId="1" xfId="0" applyFont="1" applyBorder="1" applyAlignment="1">
      <alignment vertical="top" wrapText="1"/>
    </xf>
    <xf numFmtId="0" fontId="29" fillId="0" borderId="17" xfId="0" applyFon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0" fontId="34" fillId="13" borderId="3" xfId="0" applyFont="1" applyFill="1" applyBorder="1" applyAlignment="1">
      <alignment horizontal="center" vertical="center" wrapText="1"/>
    </xf>
    <xf numFmtId="0" fontId="34" fillId="13" borderId="6" xfId="0" applyFont="1" applyFill="1" applyBorder="1" applyAlignment="1">
      <alignment horizontal="center" vertical="center" wrapText="1"/>
    </xf>
    <xf numFmtId="4" fontId="43" fillId="0" borderId="3" xfId="0" applyNumberFormat="1" applyFont="1" applyBorder="1"/>
    <xf numFmtId="4" fontId="43" fillId="0" borderId="6" xfId="0" applyNumberFormat="1" applyFont="1" applyBorder="1"/>
    <xf numFmtId="4" fontId="43" fillId="0" borderId="24" xfId="0" applyNumberFormat="1" applyFont="1" applyBorder="1"/>
    <xf numFmtId="4" fontId="43" fillId="0" borderId="31" xfId="0" applyNumberFormat="1" applyFont="1" applyBorder="1"/>
    <xf numFmtId="4" fontId="34" fillId="0" borderId="18" xfId="0" applyNumberFormat="1" applyFont="1" applyBorder="1"/>
    <xf numFmtId="4" fontId="34" fillId="0" borderId="32" xfId="0" applyNumberFormat="1" applyFont="1" applyBorder="1"/>
    <xf numFmtId="0" fontId="7" fillId="6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6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8" borderId="9" xfId="0" applyFont="1" applyFill="1" applyBorder="1" applyAlignment="1">
      <alignment horizontal="left" vertical="center" wrapText="1"/>
    </xf>
    <xf numFmtId="44" fontId="17" fillId="0" borderId="1" xfId="13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8" fillId="5" borderId="9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44" fontId="0" fillId="0" borderId="33" xfId="131" applyFont="1" applyBorder="1" applyAlignment="1">
      <alignment horizontal="center" vertical="center"/>
    </xf>
    <xf numFmtId="44" fontId="0" fillId="0" borderId="38" xfId="13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center" vertical="center"/>
    </xf>
    <xf numFmtId="164" fontId="0" fillId="6" borderId="24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4" fillId="0" borderId="0" xfId="0" applyNumberFormat="1" applyFont="1" applyAlignment="1">
      <alignment vertical="center" wrapText="1"/>
    </xf>
    <xf numFmtId="44" fontId="6" fillId="8" borderId="1" xfId="131" applyFont="1" applyFill="1" applyBorder="1" applyAlignment="1">
      <alignment vertical="center" wrapText="1"/>
    </xf>
    <xf numFmtId="44" fontId="6" fillId="0" borderId="1" xfId="13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6" borderId="0" xfId="0" applyFont="1" applyFill="1" applyAlignment="1">
      <alignment wrapText="1"/>
    </xf>
    <xf numFmtId="0" fontId="0" fillId="0" borderId="0" xfId="0" applyAlignment="1">
      <alignment wrapText="1"/>
    </xf>
    <xf numFmtId="0" fontId="6" fillId="14" borderId="9" xfId="0" applyFont="1" applyFill="1" applyBorder="1" applyAlignment="1">
      <alignment horizontal="left"/>
    </xf>
    <xf numFmtId="0" fontId="10" fillId="15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6" fillId="0" borderId="0" xfId="0" applyFont="1" applyAlignment="1">
      <alignment horizontal="justify" vertic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4" fontId="8" fillId="0" borderId="1" xfId="131" applyFont="1" applyFill="1" applyBorder="1" applyAlignment="1">
      <alignment vertical="center"/>
    </xf>
    <xf numFmtId="0" fontId="0" fillId="6" borderId="0" xfId="0" applyFill="1" applyAlignment="1">
      <alignment horizontal="center" wrapText="1"/>
    </xf>
    <xf numFmtId="0" fontId="8" fillId="0" borderId="0" xfId="0" applyFont="1" applyAlignment="1">
      <alignment horizontal="right" wrapText="1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030">
    <cellStyle name="Excel Built-in Normal" xfId="30" xr:uid="{DE1841A9-DE5D-40F2-912D-86C52714D323}"/>
    <cellStyle name="Navadno" xfId="0" builtinId="0"/>
    <cellStyle name="Navadno 2" xfId="10" xr:uid="{E43EE437-3782-46B1-B6B2-65FC63229E80}"/>
    <cellStyle name="Navadno 2 2" xfId="7" xr:uid="{11D1CFE6-52B6-467A-A131-680CB3BCCD39}"/>
    <cellStyle name="Navadno 2 3" xfId="37" xr:uid="{648C7463-7FF6-477A-8C79-3F2A08DA4B63}"/>
    <cellStyle name="Navadno 2 4" xfId="496" xr:uid="{2425A3C8-94BB-47F1-9A0E-3B8816152809}"/>
    <cellStyle name="Navadno 3" xfId="39" xr:uid="{5950BCC9-FBBC-4A0C-B61A-2FD7703457FA}"/>
    <cellStyle name="Navadno 5" xfId="31" xr:uid="{D544B016-E521-4565-9E2A-B2DE4673AFF6}"/>
    <cellStyle name="Normal 2" xfId="2" xr:uid="{00000000-0005-0000-0000-000001000000}"/>
    <cellStyle name="Normal 3" xfId="4" xr:uid="{00000000-0005-0000-0000-000002000000}"/>
    <cellStyle name="Normal 4" xfId="3" xr:uid="{00000000-0005-0000-0000-000003000000}"/>
    <cellStyle name="Normal 4 2" xfId="36" xr:uid="{5180A82F-AB7D-41FD-8E67-4249DF1AB07B}"/>
    <cellStyle name="Normal 5" xfId="1" xr:uid="{00000000-0005-0000-0000-000004000000}"/>
    <cellStyle name="Odstotek" xfId="250" builtinId="5"/>
    <cellStyle name="Valuta" xfId="131" builtinId="4"/>
    <cellStyle name="Valuta 10" xfId="77" xr:uid="{77157DF1-46A3-423A-ADC0-F6019BE5759F}"/>
    <cellStyle name="Valuta 10 2" xfId="196" xr:uid="{83187AAF-91BF-4F97-A5A3-8A5BD9EE3071}"/>
    <cellStyle name="Valuta 10 2 2" xfId="435" xr:uid="{EC67C51C-FF0C-4614-AD9C-2324D1BE9157}"/>
    <cellStyle name="Valuta 10 2 2 2" xfId="959" xr:uid="{B1CF6143-8072-42EC-8494-7CA8BF9F2790}"/>
    <cellStyle name="Valuta 10 2 3" xfId="700" xr:uid="{7DBE8CED-2482-4A5F-8A28-2BB77407FCE4}"/>
    <cellStyle name="Valuta 10 3" xfId="315" xr:uid="{EEC0F85C-B863-41B3-A422-578DC6C04A62}"/>
    <cellStyle name="Valuta 10 3 2" xfId="820" xr:uid="{B985D868-C068-494B-92E6-326CD150256C}"/>
    <cellStyle name="Valuta 10 4" xfId="561" xr:uid="{42933F79-C08B-4EDC-BCC4-361D33C07927}"/>
    <cellStyle name="Valuta 11" xfId="429" xr:uid="{7C0ACEEB-E3BC-4715-8C16-059A85371413}"/>
    <cellStyle name="Valuta 11 2" xfId="1013" xr:uid="{1A20EC40-4081-4DD8-A806-245E94234527}"/>
    <cellStyle name="Valuta 11 3" xfId="754" xr:uid="{7498C8E3-2193-4142-B9DC-3CA131DFFA1E}"/>
    <cellStyle name="Valuta 12" xfId="369" xr:uid="{DB0B5E61-9988-4A57-B2E0-9E6CD59D5C27}"/>
    <cellStyle name="Valuta 12 2" xfId="1014" xr:uid="{BBF76CDE-8293-4476-8CC7-6C2C45C300C4}"/>
    <cellStyle name="Valuta 13" xfId="489" xr:uid="{DE9542BD-4966-4B1F-BA1A-BD4D699C2F16}"/>
    <cellStyle name="Valuta 14" xfId="755" xr:uid="{671F2847-048C-46BE-AFB4-6D01AFD84D1B}"/>
    <cellStyle name="Valuta 2" xfId="8" xr:uid="{DFBD66FC-4943-4224-9C8A-F7265E75C8E1}"/>
    <cellStyle name="Valuta 2 10" xfId="492" xr:uid="{F024F629-9B7C-49CE-B29B-27F4189FB511}"/>
    <cellStyle name="Valuta 2 10 2" xfId="758" xr:uid="{D494A2F7-B0D0-40C5-911B-64D74990D6BE}"/>
    <cellStyle name="Valuta 2 11" xfId="499" xr:uid="{0DBE3B49-7817-4E65-AEB0-065DA953BBD5}"/>
    <cellStyle name="Valuta 2 2" xfId="15" xr:uid="{F51344E2-36C2-485B-B9A5-9BFAFAF03249}"/>
    <cellStyle name="Valuta 2 2 2" xfId="35" xr:uid="{2B317D30-12DC-4FBD-8E31-6E7EC4520075}"/>
    <cellStyle name="Valuta 2 2 2 2" xfId="98" xr:uid="{64AE4BF5-3924-4AA6-89DA-7B83C9BCFC71}"/>
    <cellStyle name="Valuta 2 2 2 2 2" xfId="217" xr:uid="{A20FFECB-E425-4DEF-AD34-C625277BDADD}"/>
    <cellStyle name="Valuta 2 2 2 2 2 2" xfId="456" xr:uid="{38F6F4C9-1746-40AC-AF58-363C96CB46B8}"/>
    <cellStyle name="Valuta 2 2 2 2 2 2 2" xfId="980" xr:uid="{123C6107-A1C0-4FB7-AB54-8FBC962279CB}"/>
    <cellStyle name="Valuta 2 2 2 2 2 3" xfId="721" xr:uid="{222B6CB5-6861-46F2-B73E-86F11F943D89}"/>
    <cellStyle name="Valuta 2 2 2 2 3" xfId="336" xr:uid="{792EE8BF-89FC-4425-BF3A-A6F638CE4331}"/>
    <cellStyle name="Valuta 2 2 2 2 3 2" xfId="862" xr:uid="{7687D007-43EE-4643-B50D-455E72F12134}"/>
    <cellStyle name="Valuta 2 2 2 2 4" xfId="603" xr:uid="{BC8AB131-F850-43E4-9AAC-0FEE13BFD658}"/>
    <cellStyle name="Valuta 2 2 2 3" xfId="158" xr:uid="{3EC1FD8D-FC4E-4574-9B7D-912EA54B87A5}"/>
    <cellStyle name="Valuta 2 2 2 3 2" xfId="396" xr:uid="{31B45ED2-BF9A-48C4-80EF-936689308660}"/>
    <cellStyle name="Valuta 2 2 2 3 2 2" xfId="921" xr:uid="{19866D7E-49CF-4011-B78E-4A08DFBE4579}"/>
    <cellStyle name="Valuta 2 2 2 3 3" xfId="662" xr:uid="{E01C3212-0B7F-44BE-9E85-8D27BCAD72EA}"/>
    <cellStyle name="Valuta 2 2 2 4" xfId="277" xr:uid="{F5A64E37-BA68-4328-9975-1494683D7425}"/>
    <cellStyle name="Valuta 2 2 2 4 2" xfId="782" xr:uid="{FFE3035E-BFC6-4EFD-850F-A8401D4DDCDB}"/>
    <cellStyle name="Valuta 2 2 2 5" xfId="523" xr:uid="{13BA1CB1-A9E6-48EC-AAEA-80F97AF32FB2}"/>
    <cellStyle name="Valuta 2 2 3" xfId="66" xr:uid="{3EF29755-22F2-4122-9A4E-30FD8EE11684}"/>
    <cellStyle name="Valuta 2 2 3 2" xfId="125" xr:uid="{023DB6C4-0ADA-4A4E-AFC5-FC1F48EE97B3}"/>
    <cellStyle name="Valuta 2 2 3 2 2" xfId="244" xr:uid="{85ED4759-C952-4BCC-AB24-7E7C3F1DE95C}"/>
    <cellStyle name="Valuta 2 2 3 2 2 2" xfId="483" xr:uid="{2C3CA8D8-79C0-455C-B124-99F45D2C9870}"/>
    <cellStyle name="Valuta 2 2 3 2 2 2 2" xfId="1007" xr:uid="{B05183E3-94A9-4C9B-A6A5-578E329439D4}"/>
    <cellStyle name="Valuta 2 2 3 2 2 3" xfId="748" xr:uid="{F79B7AFA-D64D-4B22-83CB-0634C164D379}"/>
    <cellStyle name="Valuta 2 2 3 2 3" xfId="363" xr:uid="{DFC4E15C-FC17-482C-8259-C940F590854C}"/>
    <cellStyle name="Valuta 2 2 3 2 3 2" xfId="889" xr:uid="{E7B47F1D-8BCD-4A3C-BB97-AFA9D8756D6E}"/>
    <cellStyle name="Valuta 2 2 3 2 4" xfId="630" xr:uid="{6A460190-7DAF-45D2-B274-635D26FB1A14}"/>
    <cellStyle name="Valuta 2 2 3 3" xfId="185" xr:uid="{85A5245F-35C6-4814-94DE-B60CF4779EAF}"/>
    <cellStyle name="Valuta 2 2 3 3 2" xfId="423" xr:uid="{4D588BB4-D649-41C8-A50D-9A596A5CEEB7}"/>
    <cellStyle name="Valuta 2 2 3 3 2 2" xfId="948" xr:uid="{E153CFFC-56A4-4AA3-A06D-6A4F188DD8AE}"/>
    <cellStyle name="Valuta 2 2 3 3 3" xfId="689" xr:uid="{C34ECBFB-BAAF-4E25-BB44-80054A1E05AA}"/>
    <cellStyle name="Valuta 2 2 3 4" xfId="304" xr:uid="{812F9F0B-7330-4E29-BB2E-710927A4F845}"/>
    <cellStyle name="Valuta 2 2 3 4 2" xfId="809" xr:uid="{5ECBC5DA-6094-4EBA-BDEC-B6E1C1D03CCD}"/>
    <cellStyle name="Valuta 2 2 3 5" xfId="1029" xr:uid="{1460C031-F4D3-4C20-9EEF-A5FF041FF816}"/>
    <cellStyle name="Valuta 2 2 3 6" xfId="550" xr:uid="{E8854A55-06EA-4631-980B-717992A17172}"/>
    <cellStyle name="Valuta 2 2 4" xfId="80" xr:uid="{9E3F2D07-6232-4064-A5E4-911B4B3BF758}"/>
    <cellStyle name="Valuta 2 2 4 2" xfId="199" xr:uid="{41636C47-64BA-4B19-AF0F-97F942B09B82}"/>
    <cellStyle name="Valuta 2 2 4 2 2" xfId="438" xr:uid="{C6025D2E-1BDB-4F58-8CDF-3E0E6E556204}"/>
    <cellStyle name="Valuta 2 2 4 2 2 2" xfId="962" xr:uid="{38854FA7-E3B3-498A-98B1-A5690BB1B65D}"/>
    <cellStyle name="Valuta 2 2 4 2 3" xfId="703" xr:uid="{066DB642-E909-4180-9F67-0EAD7DD337F3}"/>
    <cellStyle name="Valuta 2 2 4 3" xfId="318" xr:uid="{598415AD-87D2-4CEA-AA71-D23D992D152A}"/>
    <cellStyle name="Valuta 2 2 4 3 2" xfId="844" xr:uid="{A126FE18-DD38-4442-AA21-7A86E92B386F}"/>
    <cellStyle name="Valuta 2 2 4 4" xfId="585" xr:uid="{74D4941D-1168-458C-9F6C-D4DD2C08BBDB}"/>
    <cellStyle name="Valuta 2 2 5" xfId="140" xr:uid="{3E3B314E-7B8A-4E0D-9CB1-F89F0AF72B51}"/>
    <cellStyle name="Valuta 2 2 5 2" xfId="378" xr:uid="{6B36EC4A-E979-4EBE-AD23-7545700ACBE6}"/>
    <cellStyle name="Valuta 2 2 5 2 2" xfId="830" xr:uid="{2C40BA55-14F5-47E2-A8B0-1148D1E9BEB0}"/>
    <cellStyle name="Valuta 2 2 5 3" xfId="571" xr:uid="{95183698-DED5-4DEF-A45F-92945F7100EB}"/>
    <cellStyle name="Valuta 2 2 6" xfId="259" xr:uid="{81338A2F-C5B8-4095-A92F-9549FB5C0EF1}"/>
    <cellStyle name="Valuta 2 2 6 2" xfId="903" xr:uid="{30704F20-4B7E-4294-830C-F3D3F4C9A3C7}"/>
    <cellStyle name="Valuta 2 2 6 3" xfId="644" xr:uid="{D7068B92-8EB3-4CFF-AF62-8A3BFEBC4727}"/>
    <cellStyle name="Valuta 2 2 7" xfId="494" xr:uid="{B283D213-C2C7-4218-9DA1-A260C5475B04}"/>
    <cellStyle name="Valuta 2 2 7 2" xfId="764" xr:uid="{6DE53F67-406E-44E2-98F2-F63FD53D9810}"/>
    <cellStyle name="Valuta 2 2 8" xfId="505" xr:uid="{D603D316-35FB-44F9-8E97-47AD1F9CACB0}"/>
    <cellStyle name="Valuta 2 3" xfId="33" xr:uid="{484BB6BA-21D0-4F24-A4CF-3ED4333D89D5}"/>
    <cellStyle name="Valuta 2 3 2" xfId="64" xr:uid="{61F05A01-BDAE-4C66-9D0D-BB1DA0000F6F}"/>
    <cellStyle name="Valuta 2 3 2 2" xfId="123" xr:uid="{FCF0CD4F-A877-4525-836E-F8F4BCA907F9}"/>
    <cellStyle name="Valuta 2 3 2 2 2" xfId="242" xr:uid="{7DF44241-B86F-418D-B314-519FAE3A914C}"/>
    <cellStyle name="Valuta 2 3 2 2 2 2" xfId="481" xr:uid="{129A5905-9699-4CE7-B6BE-8F112FDB571D}"/>
    <cellStyle name="Valuta 2 3 2 2 2 2 2" xfId="1005" xr:uid="{598BAB08-7AFA-4530-AFE7-89C9F614F19E}"/>
    <cellStyle name="Valuta 2 3 2 2 2 3" xfId="746" xr:uid="{62F737F6-78E7-4EEA-9C9F-C298E8716D27}"/>
    <cellStyle name="Valuta 2 3 2 2 3" xfId="361" xr:uid="{F2EB7EB8-93E6-46A3-BEC1-01A0AEE06196}"/>
    <cellStyle name="Valuta 2 3 2 2 3 2" xfId="887" xr:uid="{BF14BE9A-6F40-45C7-B702-B181F938CBC8}"/>
    <cellStyle name="Valuta 2 3 2 2 4" xfId="628" xr:uid="{8E45F2CB-1A40-42A3-801B-B78472F0D5CB}"/>
    <cellStyle name="Valuta 2 3 2 3" xfId="183" xr:uid="{13C6BEC4-1356-4185-BD7F-342E9D1BEABA}"/>
    <cellStyle name="Valuta 2 3 2 3 2" xfId="421" xr:uid="{E346E854-2613-447D-A429-5C8F141DDDB0}"/>
    <cellStyle name="Valuta 2 3 2 3 2 2" xfId="946" xr:uid="{11886035-238C-44D2-829A-085E597E3224}"/>
    <cellStyle name="Valuta 2 3 2 3 3" xfId="687" xr:uid="{40A065E9-C485-48D5-9225-A9A94D71B46D}"/>
    <cellStyle name="Valuta 2 3 2 4" xfId="302" xr:uid="{A7F569C6-571F-4FCD-869A-E3AB31AE7EF9}"/>
    <cellStyle name="Valuta 2 3 2 4 2" xfId="807" xr:uid="{296FE1AF-8B2D-40C9-8E70-8F6240EF1DA5}"/>
    <cellStyle name="Valuta 2 3 2 5" xfId="548" xr:uid="{F4043F97-4DC5-4624-9074-2F573DF156D1}"/>
    <cellStyle name="Valuta 2 3 3" xfId="96" xr:uid="{B97572BF-E7BB-426B-AC84-95856ED38AFF}"/>
    <cellStyle name="Valuta 2 3 3 2" xfId="215" xr:uid="{EA7395DF-F850-42AD-A465-02C44AD500AB}"/>
    <cellStyle name="Valuta 2 3 3 2 2" xfId="454" xr:uid="{5D8C34E8-714E-43A6-AB2F-99253A3D11FA}"/>
    <cellStyle name="Valuta 2 3 3 2 2 2" xfId="978" xr:uid="{BB47AFFE-8653-4ACA-AF5A-F56A788CE6E7}"/>
    <cellStyle name="Valuta 2 3 3 2 3" xfId="719" xr:uid="{47848242-BF4C-456E-B8CA-0327B7417AE9}"/>
    <cellStyle name="Valuta 2 3 3 3" xfId="334" xr:uid="{AB560E84-FDD6-4686-A2C1-46B5F6AB99E1}"/>
    <cellStyle name="Valuta 2 3 3 3 2" xfId="860" xr:uid="{1DAC1DE5-8716-439F-96DC-33D10EA33057}"/>
    <cellStyle name="Valuta 2 3 3 4" xfId="601" xr:uid="{19FCD8BA-0653-4827-9EE8-86E15E10EA95}"/>
    <cellStyle name="Valuta 2 3 4" xfId="156" xr:uid="{BF3DEB01-3A50-40F2-BE88-88AD43B0D7C1}"/>
    <cellStyle name="Valuta 2 3 4 2" xfId="394" xr:uid="{2F4B3D1C-FA26-465F-8978-768B147B7DD2}"/>
    <cellStyle name="Valuta 2 3 4 2 2" xfId="828" xr:uid="{B1994642-7E5B-4721-89B5-CF83EFCC0037}"/>
    <cellStyle name="Valuta 2 3 4 3" xfId="569" xr:uid="{19727782-0449-47EC-9C16-F04687B4D504}"/>
    <cellStyle name="Valuta 2 3 5" xfId="275" xr:uid="{C69A7150-4DA5-4A0D-AAE1-783DAC82FD3E}"/>
    <cellStyle name="Valuta 2 3 5 2" xfId="919" xr:uid="{7AE4D551-0682-4E1C-B8D7-F025275694E3}"/>
    <cellStyle name="Valuta 2 3 5 3" xfId="660" xr:uid="{8B6A5040-62C5-457B-9118-689696545798}"/>
    <cellStyle name="Valuta 2 3 6" xfId="780" xr:uid="{5D213C2D-8A4F-40C6-A77D-E67F122B0572}"/>
    <cellStyle name="Valuta 2 3 7" xfId="521" xr:uid="{B36DE38F-2F83-47E6-881D-6A39335C208B}"/>
    <cellStyle name="Valuta 2 4" xfId="26" xr:uid="{9D71049D-532D-4551-8380-FCD39EDE27B9}"/>
    <cellStyle name="Valuta 2 4 2" xfId="59" xr:uid="{A944BC56-164E-4DE1-BB06-65D065164FCC}"/>
    <cellStyle name="Valuta 2 4 2 2" xfId="118" xr:uid="{90C46D3A-5E06-41D5-8E85-3FD764FC6452}"/>
    <cellStyle name="Valuta 2 4 2 2 2" xfId="237" xr:uid="{4D1EB737-341C-4B3A-B139-5B1BA1270A77}"/>
    <cellStyle name="Valuta 2 4 2 2 2 2" xfId="476" xr:uid="{F68AE748-532F-4610-BB99-AA75A7E06023}"/>
    <cellStyle name="Valuta 2 4 2 2 2 2 2" xfId="1000" xr:uid="{2DC18495-6310-47B5-86CD-7C747D6D5C2C}"/>
    <cellStyle name="Valuta 2 4 2 2 2 3" xfId="741" xr:uid="{052CA57E-E5E4-4CA9-A31D-EAF9A7002F2A}"/>
    <cellStyle name="Valuta 2 4 2 2 3" xfId="356" xr:uid="{BA7B4534-2467-49EF-A9E1-3032BD9596A1}"/>
    <cellStyle name="Valuta 2 4 2 2 3 2" xfId="882" xr:uid="{D5FF189A-7B02-4C19-88EF-60C65EA6DEBB}"/>
    <cellStyle name="Valuta 2 4 2 2 4" xfId="623" xr:uid="{697956AB-9FE0-4360-BB8E-01CAD0397E26}"/>
    <cellStyle name="Valuta 2 4 2 3" xfId="178" xr:uid="{BEDBA17C-0D35-4474-8660-6FC506846920}"/>
    <cellStyle name="Valuta 2 4 2 3 2" xfId="416" xr:uid="{60BAA777-3437-4CE7-9EAD-29020C113815}"/>
    <cellStyle name="Valuta 2 4 2 3 2 2" xfId="941" xr:uid="{76D1889D-B971-4D87-AAB6-67DFCE118003}"/>
    <cellStyle name="Valuta 2 4 2 3 3" xfId="682" xr:uid="{D3B3495C-1445-4421-82F4-12B5028D0057}"/>
    <cellStyle name="Valuta 2 4 2 4" xfId="297" xr:uid="{F1AED79A-CED3-4DE6-BD9D-25AB4DA1707A}"/>
    <cellStyle name="Valuta 2 4 2 4 2" xfId="802" xr:uid="{934802C8-96F5-4218-9298-0AB3B27984B4}"/>
    <cellStyle name="Valuta 2 4 2 5" xfId="543" xr:uid="{54A20059-AE12-483B-8881-8C2A2B0DC753}"/>
    <cellStyle name="Valuta 2 4 3" xfId="91" xr:uid="{A2E748EA-D1FB-46BD-94FA-3420AB7F9633}"/>
    <cellStyle name="Valuta 2 4 3 2" xfId="210" xr:uid="{9B971AC4-43A2-4E94-9CE1-6B5D9BD9913A}"/>
    <cellStyle name="Valuta 2 4 3 2 2" xfId="449" xr:uid="{BE533589-4A6C-4FE8-8DE8-4CE20B543E27}"/>
    <cellStyle name="Valuta 2 4 3 2 2 2" xfId="973" xr:uid="{C3C45AD6-40E2-49C4-B80B-CF22222928D0}"/>
    <cellStyle name="Valuta 2 4 3 2 3" xfId="714" xr:uid="{88AD9388-ED0C-4EAF-A74D-C2E6F67EC266}"/>
    <cellStyle name="Valuta 2 4 3 3" xfId="329" xr:uid="{A4FF402B-2CF6-4521-8FC7-F5458EC7189C}"/>
    <cellStyle name="Valuta 2 4 3 3 2" xfId="855" xr:uid="{3B9255BB-F3AC-4473-BD85-8561D17AB374}"/>
    <cellStyle name="Valuta 2 4 3 4" xfId="596" xr:uid="{597A3561-8E5A-4E73-B3DA-693DCB56ACA8}"/>
    <cellStyle name="Valuta 2 4 4" xfId="151" xr:uid="{DF255E32-9BF0-46A0-B88B-01B7CEE89A9E}"/>
    <cellStyle name="Valuta 2 4 4 2" xfId="389" xr:uid="{304735FC-DED9-449B-9762-C70A1188221A}"/>
    <cellStyle name="Valuta 2 4 4 2 2" xfId="823" xr:uid="{A15745C3-F37D-4957-89A2-AE41F7CBC31F}"/>
    <cellStyle name="Valuta 2 4 4 3" xfId="564" xr:uid="{61C33DCE-3817-4A6D-B5D3-20E7972AD1AF}"/>
    <cellStyle name="Valuta 2 4 5" xfId="270" xr:uid="{D8B5D6FD-6BD1-4FEE-8C14-992F9271F328}"/>
    <cellStyle name="Valuta 2 4 5 2" xfId="914" xr:uid="{6B9643C4-A5B3-47B1-BD7E-5319D04C0095}"/>
    <cellStyle name="Valuta 2 4 5 3" xfId="655" xr:uid="{5FBEEC74-EB2C-4186-926A-362AEF03F0BB}"/>
    <cellStyle name="Valuta 2 4 6" xfId="775" xr:uid="{DBA4649F-2C90-4881-8B76-5E6079798025}"/>
    <cellStyle name="Valuta 2 4 7" xfId="516" xr:uid="{8EE0E371-41ED-4189-904F-A01F548A609E}"/>
    <cellStyle name="Valuta 2 5" xfId="20" xr:uid="{F2112942-0771-4130-998B-6711150C6091}"/>
    <cellStyle name="Valuta 2 5 2" xfId="53" xr:uid="{041A0639-4E12-4385-A419-FBC445DCFCF4}"/>
    <cellStyle name="Valuta 2 5 2 2" xfId="112" xr:uid="{F8498291-DE1E-43D4-9885-F9AD1538A993}"/>
    <cellStyle name="Valuta 2 5 2 2 2" xfId="231" xr:uid="{F62FED0C-097F-4FD3-9248-13C6E2514605}"/>
    <cellStyle name="Valuta 2 5 2 2 2 2" xfId="470" xr:uid="{6050DCE3-2DDD-45DF-B940-01F734C5AE8A}"/>
    <cellStyle name="Valuta 2 5 2 2 2 2 2" xfId="994" xr:uid="{3139AF82-0990-4536-888B-22700AB11A5B}"/>
    <cellStyle name="Valuta 2 5 2 2 2 3" xfId="735" xr:uid="{2E2943CD-AB34-4A35-9F93-432C7719DDA6}"/>
    <cellStyle name="Valuta 2 5 2 2 3" xfId="350" xr:uid="{0B4D3EED-B86C-44B2-94A2-C64AB4BD1F61}"/>
    <cellStyle name="Valuta 2 5 2 2 3 2" xfId="876" xr:uid="{F36B22B4-1604-4124-9C7A-A7D0CA09C8F5}"/>
    <cellStyle name="Valuta 2 5 2 2 4" xfId="617" xr:uid="{B741485B-D7B7-4BD7-ABEB-B71D355DE8EE}"/>
    <cellStyle name="Valuta 2 5 2 3" xfId="172" xr:uid="{4632F011-D1B5-4847-8291-E08473363FE8}"/>
    <cellStyle name="Valuta 2 5 2 3 2" xfId="410" xr:uid="{201EA6C5-1827-46F8-8D22-2DA8C774F9EB}"/>
    <cellStyle name="Valuta 2 5 2 3 2 2" xfId="935" xr:uid="{85482E28-E49E-4D31-9E06-6D90EAFFE2A5}"/>
    <cellStyle name="Valuta 2 5 2 3 3" xfId="676" xr:uid="{A65DBCD9-667D-47DA-9C0F-421421507860}"/>
    <cellStyle name="Valuta 2 5 2 4" xfId="291" xr:uid="{BE0DE520-119D-4173-AB27-76BD708704CC}"/>
    <cellStyle name="Valuta 2 5 2 4 2" xfId="796" xr:uid="{736D72B9-37D9-453E-83DF-11A60D4F81EC}"/>
    <cellStyle name="Valuta 2 5 2 5" xfId="537" xr:uid="{F62A1D0A-8523-4BEE-A388-5098BD7C0182}"/>
    <cellStyle name="Valuta 2 5 3" xfId="85" xr:uid="{1ED2F436-3425-4581-9B7D-90E3BE96F7AF}"/>
    <cellStyle name="Valuta 2 5 3 2" xfId="204" xr:uid="{E0A7AC63-08E5-4F70-8A11-99B1CF226914}"/>
    <cellStyle name="Valuta 2 5 3 2 2" xfId="443" xr:uid="{83CD7A67-CE00-4FA4-8F48-98365CD3A83E}"/>
    <cellStyle name="Valuta 2 5 3 2 2 2" xfId="967" xr:uid="{FC06F56E-3554-48C1-9782-CAFE63757F75}"/>
    <cellStyle name="Valuta 2 5 3 2 3" xfId="708" xr:uid="{79606F0D-C852-456E-9A75-2B6D329E366B}"/>
    <cellStyle name="Valuta 2 5 3 3" xfId="323" xr:uid="{13F862CF-38B5-486A-A33E-B1B56382D8AB}"/>
    <cellStyle name="Valuta 2 5 3 3 2" xfId="849" xr:uid="{31268CC8-2E4F-471F-AB1D-9A548C24A85C}"/>
    <cellStyle name="Valuta 2 5 3 4" xfId="590" xr:uid="{14336020-D708-4ECC-A565-02F4B83A5BE5}"/>
    <cellStyle name="Valuta 2 5 4" xfId="145" xr:uid="{52C1D95A-F23C-42D6-A4F0-FCEFBC19FC19}"/>
    <cellStyle name="Valuta 2 5 4 2" xfId="383" xr:uid="{2B9424D6-3CB8-4A15-AA58-BD147E782350}"/>
    <cellStyle name="Valuta 2 5 4 2 2" xfId="908" xr:uid="{AF87AB57-CEB4-4C73-B24F-49E3CA9A5716}"/>
    <cellStyle name="Valuta 2 5 4 3" xfId="649" xr:uid="{FE044F1D-2F26-4231-B5EC-B7CE18651BEF}"/>
    <cellStyle name="Valuta 2 5 5" xfId="264" xr:uid="{656F61B2-6528-4FCA-8487-565185D48014}"/>
    <cellStyle name="Valuta 2 5 5 2" xfId="769" xr:uid="{DDC5744F-CC8E-49E8-B18B-621DD909CD16}"/>
    <cellStyle name="Valuta 2 5 6" xfId="1026" xr:uid="{CD6459EA-DEAA-491C-9226-F42872BD598E}"/>
    <cellStyle name="Valuta 2 5 7" xfId="510" xr:uid="{E9CCC836-26E1-4CF4-9E96-24C9863E0510}"/>
    <cellStyle name="Valuta 2 6" xfId="47" xr:uid="{725FD32F-BEF7-45A8-9F8B-8FE06CB10877}"/>
    <cellStyle name="Valuta 2 6 2" xfId="106" xr:uid="{64841342-CA42-473B-9BB2-D04D8E2EEE16}"/>
    <cellStyle name="Valuta 2 6 2 2" xfId="225" xr:uid="{7E17CD59-6ADE-42CE-8C99-63FED52F79D0}"/>
    <cellStyle name="Valuta 2 6 2 2 2" xfId="464" xr:uid="{AEC43C9A-BBFA-408E-8A27-D2439897A06D}"/>
    <cellStyle name="Valuta 2 6 2 2 2 2" xfId="988" xr:uid="{F237F009-B66B-497B-88E5-344DAB2AF677}"/>
    <cellStyle name="Valuta 2 6 2 2 3" xfId="729" xr:uid="{FBE72BB4-0B34-48BF-AAA6-9C7B682F18EA}"/>
    <cellStyle name="Valuta 2 6 2 3" xfId="344" xr:uid="{34E53386-B694-4DF7-9613-7CB2B6C86645}"/>
    <cellStyle name="Valuta 2 6 2 3 2" xfId="870" xr:uid="{93EFCE9F-82C0-4B78-A724-903734FCD961}"/>
    <cellStyle name="Valuta 2 6 2 4" xfId="611" xr:uid="{9CA99253-E0DE-4841-9C1C-6C6D2AF4FACF}"/>
    <cellStyle name="Valuta 2 6 3" xfId="166" xr:uid="{CD6681C7-5BB4-4142-921C-CE522B327FD0}"/>
    <cellStyle name="Valuta 2 6 3 2" xfId="404" xr:uid="{77549018-A2A1-4E8E-84ED-8426AB6CE92D}"/>
    <cellStyle name="Valuta 2 6 3 2 2" xfId="929" xr:uid="{42888A95-80D3-4A21-AB2D-B0D4429E7E94}"/>
    <cellStyle name="Valuta 2 6 3 3" xfId="670" xr:uid="{24D1A5FC-8020-42D6-BD50-32045D0B7033}"/>
    <cellStyle name="Valuta 2 6 4" xfId="285" xr:uid="{F7DA3D0B-256E-41B2-AB0C-F2D6F9120BE0}"/>
    <cellStyle name="Valuta 2 6 4 2" xfId="790" xr:uid="{7C2AF96A-26B2-41D8-996D-824B6F49245C}"/>
    <cellStyle name="Valuta 2 6 5" xfId="1016" xr:uid="{9D4E6BF8-BF59-4787-8107-97AE23340E28}"/>
    <cellStyle name="Valuta 2 6 6" xfId="531" xr:uid="{4485922D-49DA-44FC-9CBB-FC7E1C5FE6DC}"/>
    <cellStyle name="Valuta 2 7" xfId="74" xr:uid="{8EEB1B68-A17C-40B8-AE73-2AD647F893F2}"/>
    <cellStyle name="Valuta 2 7 2" xfId="193" xr:uid="{7C3955AB-5CF0-4D4D-9317-641B747FDE0C}"/>
    <cellStyle name="Valuta 2 7 2 2" xfId="432" xr:uid="{BB90C8AC-8A24-4DD9-A8C4-141C4802179D}"/>
    <cellStyle name="Valuta 2 7 2 2 2" xfId="956" xr:uid="{49C79A8F-D8EC-469A-9567-036C0D95EF13}"/>
    <cellStyle name="Valuta 2 7 2 3" xfId="697" xr:uid="{D5339423-19A1-4C4B-A289-32DC6BAC8004}"/>
    <cellStyle name="Valuta 2 7 3" xfId="312" xr:uid="{737A9845-4105-4D9D-8225-B38BAA6769C5}"/>
    <cellStyle name="Valuta 2 7 3 2" xfId="838" xr:uid="{719F4CB4-58AD-4740-9216-6C8C1777D63F}"/>
    <cellStyle name="Valuta 2 7 4" xfId="579" xr:uid="{AFBC11F7-9924-4803-99A4-355BC835C465}"/>
    <cellStyle name="Valuta 2 8" xfId="134" xr:uid="{3CCC1DED-C047-4370-A7F8-A3B6B9B57F7D}"/>
    <cellStyle name="Valuta 2 8 2" xfId="372" xr:uid="{C03DAAD3-DFFB-4E3D-B71F-CD4102A7DF94}"/>
    <cellStyle name="Valuta 2 8 2 2" xfId="817" xr:uid="{EB9337D4-0075-41D2-BBAB-2A22BC459F52}"/>
    <cellStyle name="Valuta 2 8 3" xfId="558" xr:uid="{D7864CBE-F9A9-4CAA-B3DF-9976397F6B40}"/>
    <cellStyle name="Valuta 2 9" xfId="253" xr:uid="{3F9A2A97-9A5C-4A6B-B7ED-6C484E7E72E1}"/>
    <cellStyle name="Valuta 2 9 2" xfId="897" xr:uid="{B4FBA714-5FF0-4817-9C37-5BF2B45CD4A6}"/>
    <cellStyle name="Valuta 2 9 3" xfId="638" xr:uid="{28486CB4-14F7-44AE-AC82-72F403CCBE62}"/>
    <cellStyle name="Valuta 3" xfId="9" xr:uid="{F4406A3A-54B1-4A70-B002-A300C05A53B5}"/>
    <cellStyle name="Valuta 3 10" xfId="500" xr:uid="{4D73CCEE-DFC6-46CE-A597-976C69627F7B}"/>
    <cellStyle name="Valuta 3 2" xfId="16" xr:uid="{2CA84CDC-7EC6-4C86-AABA-BE7FFD187592}"/>
    <cellStyle name="Valuta 3 2 2" xfId="34" xr:uid="{21282B93-66A9-4EC7-8089-9C487ACE619C}"/>
    <cellStyle name="Valuta 3 2 2 2" xfId="97" xr:uid="{DDEC8416-31DA-4D63-A049-D91FDE8C9046}"/>
    <cellStyle name="Valuta 3 2 2 2 2" xfId="216" xr:uid="{DAF8BE0C-7036-4E85-8F01-0657B04CDB79}"/>
    <cellStyle name="Valuta 3 2 2 2 2 2" xfId="455" xr:uid="{85F53871-1C1D-48A0-BCE8-55D6DC3373BA}"/>
    <cellStyle name="Valuta 3 2 2 2 2 2 2" xfId="979" xr:uid="{692C7A18-314C-4F9F-AF4A-E4516E5C8E4E}"/>
    <cellStyle name="Valuta 3 2 2 2 2 3" xfId="720" xr:uid="{31687A9E-295C-4E56-AC32-93553D63DEDE}"/>
    <cellStyle name="Valuta 3 2 2 2 3" xfId="335" xr:uid="{F225AF1B-5206-4F8C-AEAA-EC6AB66E0D95}"/>
    <cellStyle name="Valuta 3 2 2 2 3 2" xfId="861" xr:uid="{F9DB94D4-0695-45A9-8BFB-02B4B45D5C3B}"/>
    <cellStyle name="Valuta 3 2 2 2 4" xfId="602" xr:uid="{8253BBAF-D303-4F4E-A361-4D9542E9C55A}"/>
    <cellStyle name="Valuta 3 2 2 3" xfId="157" xr:uid="{D7D45E77-41E5-4696-8B91-C3A22FBF8014}"/>
    <cellStyle name="Valuta 3 2 2 3 2" xfId="395" xr:uid="{5BD9A774-4264-476B-8F56-58D4EB31102D}"/>
    <cellStyle name="Valuta 3 2 2 3 2 2" xfId="920" xr:uid="{44D6388D-78D8-47A1-89BC-CD8CEC6465A4}"/>
    <cellStyle name="Valuta 3 2 2 3 3" xfId="661" xr:uid="{6BD23E64-907D-4559-8DAB-D5EDB9E95CA2}"/>
    <cellStyle name="Valuta 3 2 2 4" xfId="276" xr:uid="{BFA524A9-1CF5-4482-9E40-3DAAF9FCFA04}"/>
    <cellStyle name="Valuta 3 2 2 4 2" xfId="781" xr:uid="{BB8373CE-DD3A-4431-8708-07030B40A02B}"/>
    <cellStyle name="Valuta 3 2 2 5" xfId="522" xr:uid="{839D8339-F4D7-45C7-8ADE-3FACB9FBFC16}"/>
    <cellStyle name="Valuta 3 2 3" xfId="65" xr:uid="{AEFF0A3C-9DEB-48B4-B278-1E4DE6322E3B}"/>
    <cellStyle name="Valuta 3 2 3 2" xfId="124" xr:uid="{78B8659C-C238-42A0-8532-B50C0B59211E}"/>
    <cellStyle name="Valuta 3 2 3 2 2" xfId="243" xr:uid="{6548E14F-DE2C-4291-82CF-3B2DC90DC995}"/>
    <cellStyle name="Valuta 3 2 3 2 2 2" xfId="482" xr:uid="{46BC96AB-9602-44E9-8B17-553A894CE6CE}"/>
    <cellStyle name="Valuta 3 2 3 2 2 2 2" xfId="1006" xr:uid="{CF2ED2B0-8BDF-4E72-BDBB-7C06E73A8B77}"/>
    <cellStyle name="Valuta 3 2 3 2 2 3" xfId="747" xr:uid="{0E442667-4C44-4E0E-9DD5-37BD1A68927F}"/>
    <cellStyle name="Valuta 3 2 3 2 3" xfId="362" xr:uid="{424BA5C0-7167-4EF3-A4F2-3CCCC9581E07}"/>
    <cellStyle name="Valuta 3 2 3 2 3 2" xfId="888" xr:uid="{C03A0AF3-2188-4C64-A2F1-0AB593539E50}"/>
    <cellStyle name="Valuta 3 2 3 2 4" xfId="629" xr:uid="{077BBF63-CCB2-43DD-8083-F3F1D9C9F00A}"/>
    <cellStyle name="Valuta 3 2 3 3" xfId="184" xr:uid="{5E43E873-072C-4CCF-917C-A64E1D2D46F4}"/>
    <cellStyle name="Valuta 3 2 3 3 2" xfId="422" xr:uid="{497BC161-7328-4761-9158-9B79534A606C}"/>
    <cellStyle name="Valuta 3 2 3 3 2 2" xfId="947" xr:uid="{C7C71347-1D56-42AE-9B74-E6B800D86621}"/>
    <cellStyle name="Valuta 3 2 3 3 3" xfId="688" xr:uid="{B4EE2678-43E4-4DA1-85C1-48417C6977F6}"/>
    <cellStyle name="Valuta 3 2 3 4" xfId="303" xr:uid="{CD30D89A-EFBA-42A5-876C-41C740A1BD73}"/>
    <cellStyle name="Valuta 3 2 3 4 2" xfId="808" xr:uid="{53D611F0-464E-43F0-BEA5-14B1F54B4D49}"/>
    <cellStyle name="Valuta 3 2 3 5" xfId="549" xr:uid="{D5148EA2-04A8-44F7-A6EB-174771F9B3C1}"/>
    <cellStyle name="Valuta 3 2 4" xfId="81" xr:uid="{C0F77C05-1E4C-4BD1-B339-DE2E34B0B111}"/>
    <cellStyle name="Valuta 3 2 4 2" xfId="200" xr:uid="{0625F531-DCE7-4649-B1B1-B5A7B755270E}"/>
    <cellStyle name="Valuta 3 2 4 2 2" xfId="439" xr:uid="{E6AA1C1E-021E-45E7-925A-674386125B4D}"/>
    <cellStyle name="Valuta 3 2 4 2 2 2" xfId="963" xr:uid="{E685FC85-A614-4A77-B30B-B29D69C202BE}"/>
    <cellStyle name="Valuta 3 2 4 2 3" xfId="704" xr:uid="{837BC1B9-7658-4691-A620-73DA24A999F1}"/>
    <cellStyle name="Valuta 3 2 4 3" xfId="319" xr:uid="{5112FC9D-210E-40C5-A788-70FD75EB10EF}"/>
    <cellStyle name="Valuta 3 2 4 3 2" xfId="845" xr:uid="{0C333210-87C8-4D31-B640-C66941B73759}"/>
    <cellStyle name="Valuta 3 2 4 4" xfId="586" xr:uid="{EC99A661-2B37-4063-84E7-4F445A2C9613}"/>
    <cellStyle name="Valuta 3 2 5" xfId="141" xr:uid="{438C26C6-4387-4130-98AF-542A6671C062}"/>
    <cellStyle name="Valuta 3 2 5 2" xfId="379" xr:uid="{4461D0DE-3839-488E-A956-E05F6DA60088}"/>
    <cellStyle name="Valuta 3 2 5 2 2" xfId="829" xr:uid="{9F58EDB8-37B4-4AE5-AD99-CD3CDCAE293C}"/>
    <cellStyle name="Valuta 3 2 5 3" xfId="570" xr:uid="{AA71BBC6-E881-4A0D-A39B-368D96F54214}"/>
    <cellStyle name="Valuta 3 2 6" xfId="260" xr:uid="{E4E2A646-6F1A-4028-996D-428E0CBD30C5}"/>
    <cellStyle name="Valuta 3 2 6 2" xfId="904" xr:uid="{5C033423-241D-456D-B7B1-38717634771F}"/>
    <cellStyle name="Valuta 3 2 6 3" xfId="645" xr:uid="{1858690F-5BF3-4548-B83A-2BF90AD07138}"/>
    <cellStyle name="Valuta 3 2 7" xfId="765" xr:uid="{902BB6CA-C424-49E2-8610-3329C7806A9E}"/>
    <cellStyle name="Valuta 3 2 8" xfId="506" xr:uid="{4930525D-DDBA-495A-874C-717F1ACBD95D}"/>
    <cellStyle name="Valuta 3 3" xfId="27" xr:uid="{F3315A97-F3C6-452D-B851-77B0834AC7D0}"/>
    <cellStyle name="Valuta 3 3 2" xfId="60" xr:uid="{978EBA82-B97F-483E-AF26-C35691C42015}"/>
    <cellStyle name="Valuta 3 3 2 2" xfId="119" xr:uid="{1B769532-6000-4289-A500-2777F6E56FAD}"/>
    <cellStyle name="Valuta 3 3 2 2 2" xfId="238" xr:uid="{C870CF08-A03B-42B3-BBA1-53C53F66740E}"/>
    <cellStyle name="Valuta 3 3 2 2 2 2" xfId="477" xr:uid="{27291F60-DE27-416C-904D-6E805ADA572F}"/>
    <cellStyle name="Valuta 3 3 2 2 2 2 2" xfId="1001" xr:uid="{D9A507E2-59CD-4A20-8128-4E5E35EB0AB4}"/>
    <cellStyle name="Valuta 3 3 2 2 2 3" xfId="742" xr:uid="{BF63A849-05A0-4BFF-81DA-D3024E24DD85}"/>
    <cellStyle name="Valuta 3 3 2 2 3" xfId="357" xr:uid="{288B84C7-A56D-43D5-9695-0D3367DCD3EF}"/>
    <cellStyle name="Valuta 3 3 2 2 3 2" xfId="883" xr:uid="{7B13521F-C192-4F08-99B8-F60E2ADFCA88}"/>
    <cellStyle name="Valuta 3 3 2 2 4" xfId="624" xr:uid="{D2358213-7BB4-4EBF-AECE-0ED41C21AE3B}"/>
    <cellStyle name="Valuta 3 3 2 3" xfId="179" xr:uid="{0A7E2723-1E39-4B68-8C55-A14F1D164882}"/>
    <cellStyle name="Valuta 3 3 2 3 2" xfId="417" xr:uid="{D962ACDF-25CD-4827-9BF6-628D5321175B}"/>
    <cellStyle name="Valuta 3 3 2 3 2 2" xfId="942" xr:uid="{3E236725-A8A2-4A5C-9BC4-A3C088E4581D}"/>
    <cellStyle name="Valuta 3 3 2 3 3" xfId="683" xr:uid="{78D17AE4-0E45-46E7-83F9-D7FA06D9EDD5}"/>
    <cellStyle name="Valuta 3 3 2 4" xfId="298" xr:uid="{E6E78E7A-B9FC-4AEC-8C72-60498148C704}"/>
    <cellStyle name="Valuta 3 3 2 4 2" xfId="803" xr:uid="{CAB754A4-BFBE-436A-81BE-E8FFA5AF3F88}"/>
    <cellStyle name="Valuta 3 3 2 5" xfId="544" xr:uid="{D01B61E4-4FD9-41DE-8D21-D19AD18B031B}"/>
    <cellStyle name="Valuta 3 3 3" xfId="92" xr:uid="{2ACF504E-4E55-4292-825F-E50A598E5271}"/>
    <cellStyle name="Valuta 3 3 3 2" xfId="211" xr:uid="{586BF974-9A5C-4D45-B66E-A689A922B78A}"/>
    <cellStyle name="Valuta 3 3 3 2 2" xfId="450" xr:uid="{624E5B6D-C03A-4B2E-8F37-59E422BFE174}"/>
    <cellStyle name="Valuta 3 3 3 2 2 2" xfId="974" xr:uid="{EFFCF915-259A-407B-8530-1465562F836A}"/>
    <cellStyle name="Valuta 3 3 3 2 3" xfId="715" xr:uid="{866464BC-BBF7-453F-A2C1-A9DAE7495DF1}"/>
    <cellStyle name="Valuta 3 3 3 3" xfId="330" xr:uid="{2BB08C2B-798B-4714-AD46-4F6DB300CCBE}"/>
    <cellStyle name="Valuta 3 3 3 3 2" xfId="856" xr:uid="{998F12B9-143B-49C2-BFD7-8FAFE89A6856}"/>
    <cellStyle name="Valuta 3 3 3 4" xfId="597" xr:uid="{92AF171F-399B-4A33-B18B-150161B2ABEC}"/>
    <cellStyle name="Valuta 3 3 4" xfId="152" xr:uid="{11AF094E-FD3C-45C4-A2CC-679EFB0247BD}"/>
    <cellStyle name="Valuta 3 3 4 2" xfId="390" xr:uid="{3678CCE6-41B0-4002-ACAD-89CC86E2B74B}"/>
    <cellStyle name="Valuta 3 3 4 2 2" xfId="824" xr:uid="{09339D74-EA30-4F55-9A26-A8828E19ED76}"/>
    <cellStyle name="Valuta 3 3 4 3" xfId="565" xr:uid="{0EFCDED2-95B9-46C6-9E36-D5C17934013C}"/>
    <cellStyle name="Valuta 3 3 5" xfId="271" xr:uid="{7F50911C-01CF-4EAF-8FFE-547355E86CC0}"/>
    <cellStyle name="Valuta 3 3 5 2" xfId="915" xr:uid="{878607E5-7C67-4B41-84E7-FDEB933ACDEA}"/>
    <cellStyle name="Valuta 3 3 5 3" xfId="656" xr:uid="{7240E25B-2D91-4080-8CAF-E643395790A6}"/>
    <cellStyle name="Valuta 3 3 6" xfId="776" xr:uid="{45610A00-4467-4E7C-AFAC-C3B69545FAF1}"/>
    <cellStyle name="Valuta 3 3 7" xfId="517" xr:uid="{C0D0E493-C231-40D8-8B17-1533BD6BF525}"/>
    <cellStyle name="Valuta 3 4" xfId="21" xr:uid="{4C5AA1B2-7076-4B80-905D-B7385971736B}"/>
    <cellStyle name="Valuta 3 4 2" xfId="54" xr:uid="{0774EB5E-44AF-4C91-8D65-ADB53AD53E15}"/>
    <cellStyle name="Valuta 3 4 2 2" xfId="113" xr:uid="{15136990-4A3B-42E5-B14A-775B8881FB90}"/>
    <cellStyle name="Valuta 3 4 2 2 2" xfId="232" xr:uid="{4AE8AEF8-DA18-48C0-9F04-2A944280BCB0}"/>
    <cellStyle name="Valuta 3 4 2 2 2 2" xfId="471" xr:uid="{B295663D-BFA8-44F9-A8F5-1E2DC83919A5}"/>
    <cellStyle name="Valuta 3 4 2 2 2 2 2" xfId="995" xr:uid="{92DD7489-F87D-435A-AA66-21EFBD4A814C}"/>
    <cellStyle name="Valuta 3 4 2 2 2 3" xfId="736" xr:uid="{773F53D1-D0E4-408A-84B3-1CC56435BB9E}"/>
    <cellStyle name="Valuta 3 4 2 2 3" xfId="351" xr:uid="{89A5A591-8E39-42A5-8120-6D034030B99B}"/>
    <cellStyle name="Valuta 3 4 2 2 3 2" xfId="877" xr:uid="{03B90CB3-4CC1-4861-BE40-D0B7F9435641}"/>
    <cellStyle name="Valuta 3 4 2 2 4" xfId="618" xr:uid="{A4BDDC2E-CDCE-4103-985D-7B47EFA5FEA1}"/>
    <cellStyle name="Valuta 3 4 2 3" xfId="173" xr:uid="{53D5CFE4-8C3C-4F50-94E7-7336B55F805A}"/>
    <cellStyle name="Valuta 3 4 2 3 2" xfId="411" xr:uid="{3F0D9F0C-E313-4843-B7F0-8A635700A338}"/>
    <cellStyle name="Valuta 3 4 2 3 2 2" xfId="936" xr:uid="{42DC565B-2BDC-44AF-A8A1-D0694C339363}"/>
    <cellStyle name="Valuta 3 4 2 3 3" xfId="677" xr:uid="{7F689543-71A1-4B77-9049-95B651C970D8}"/>
    <cellStyle name="Valuta 3 4 2 4" xfId="292" xr:uid="{BB155C9F-A7CF-4847-AF85-5A48ED0C6840}"/>
    <cellStyle name="Valuta 3 4 2 4 2" xfId="797" xr:uid="{BADBDC95-8EA1-4EB7-8225-3DADD8565176}"/>
    <cellStyle name="Valuta 3 4 2 5" xfId="538" xr:uid="{CC836C9B-544E-4E7E-AA1F-7F09B1ECE3DB}"/>
    <cellStyle name="Valuta 3 4 3" xfId="86" xr:uid="{798B61B5-862E-4127-8EB5-EC608484E87A}"/>
    <cellStyle name="Valuta 3 4 3 2" xfId="205" xr:uid="{BB1E4A41-03DD-433E-A468-5BF569F123A0}"/>
    <cellStyle name="Valuta 3 4 3 2 2" xfId="444" xr:uid="{B9A423F4-482C-4F1E-B1BC-139125DDB242}"/>
    <cellStyle name="Valuta 3 4 3 2 2 2" xfId="968" xr:uid="{64BF7A0B-55AF-4240-8083-E51CBE8212FC}"/>
    <cellStyle name="Valuta 3 4 3 2 3" xfId="709" xr:uid="{BF3E1473-C524-4712-B381-B55CAD72180B}"/>
    <cellStyle name="Valuta 3 4 3 3" xfId="324" xr:uid="{9BCE374F-5310-4FB6-8F53-51143A65FD91}"/>
    <cellStyle name="Valuta 3 4 3 3 2" xfId="850" xr:uid="{4933608C-2841-4FA2-AED6-C191D636997D}"/>
    <cellStyle name="Valuta 3 4 3 4" xfId="591" xr:uid="{575167F8-42F6-4AEF-BBE9-9713CBE2F17C}"/>
    <cellStyle name="Valuta 3 4 4" xfId="146" xr:uid="{FC71AAB7-7B61-48E3-9E7F-3C1B92B3AD56}"/>
    <cellStyle name="Valuta 3 4 4 2" xfId="384" xr:uid="{C4036517-4C9F-4908-986D-2CB80D3F4770}"/>
    <cellStyle name="Valuta 3 4 4 2 2" xfId="909" xr:uid="{B294D3E6-D721-4807-B740-878E64275147}"/>
    <cellStyle name="Valuta 3 4 4 3" xfId="650" xr:uid="{58496D3B-FAED-49CD-A446-7AC20166ACBE}"/>
    <cellStyle name="Valuta 3 4 5" xfId="265" xr:uid="{52DD53B9-1929-47EC-A6B7-C3F592E4DD5B}"/>
    <cellStyle name="Valuta 3 4 5 2" xfId="770" xr:uid="{806DC798-0551-43F6-AA19-BF584869585A}"/>
    <cellStyle name="Valuta 3 4 6" xfId="1027" xr:uid="{591BF560-2DBD-4391-85CE-5916ECC951A0}"/>
    <cellStyle name="Valuta 3 4 7" xfId="511" xr:uid="{89410B15-BAB1-42A3-898B-70F2E7EE3D0D}"/>
    <cellStyle name="Valuta 3 5" xfId="48" xr:uid="{A6CE8300-0943-4004-9B39-2A7DD153A71A}"/>
    <cellStyle name="Valuta 3 5 2" xfId="107" xr:uid="{ABEAFBA9-10C9-4D44-990B-E0510D2D9FC5}"/>
    <cellStyle name="Valuta 3 5 2 2" xfId="226" xr:uid="{D1BCEB86-5717-4050-B5FC-40353CF2F590}"/>
    <cellStyle name="Valuta 3 5 2 2 2" xfId="465" xr:uid="{006612D3-7796-45AD-A22C-6846B65F6773}"/>
    <cellStyle name="Valuta 3 5 2 2 2 2" xfId="989" xr:uid="{55D31B89-A6AE-4B23-AE81-9407CFFE32E4}"/>
    <cellStyle name="Valuta 3 5 2 2 3" xfId="730" xr:uid="{F143A0E0-7C6B-4A9B-9D7E-B793B185F61F}"/>
    <cellStyle name="Valuta 3 5 2 3" xfId="345" xr:uid="{8C822C50-71DC-41DD-93AC-5660E3278ED3}"/>
    <cellStyle name="Valuta 3 5 2 3 2" xfId="871" xr:uid="{3FA00A74-B8D5-4853-955B-E1CA237626B5}"/>
    <cellStyle name="Valuta 3 5 2 4" xfId="612" xr:uid="{69E45845-1A8F-423B-A5CE-5DB5044CAA3D}"/>
    <cellStyle name="Valuta 3 5 3" xfId="167" xr:uid="{8CDAEC86-41AE-42F2-B250-A6FC337F858D}"/>
    <cellStyle name="Valuta 3 5 3 2" xfId="405" xr:uid="{42510110-A77C-4D46-BBF8-18E12D0C95A2}"/>
    <cellStyle name="Valuta 3 5 3 2 2" xfId="930" xr:uid="{860F6F58-74A3-413F-A8AD-342A681862D5}"/>
    <cellStyle name="Valuta 3 5 3 3" xfId="671" xr:uid="{1179AC15-4580-4039-BFE6-52805D36B0EA}"/>
    <cellStyle name="Valuta 3 5 4" xfId="286" xr:uid="{A1519D91-4063-43A4-91BE-4F8866AA28C2}"/>
    <cellStyle name="Valuta 3 5 4 2" xfId="791" xr:uid="{56789BF2-8332-4915-8E2C-7DEF35DDD1D0}"/>
    <cellStyle name="Valuta 3 5 5" xfId="1017" xr:uid="{E332464F-984D-404A-85AA-7D6D7CA9926D}"/>
    <cellStyle name="Valuta 3 5 6" xfId="532" xr:uid="{6DF8EACD-6FFC-41DD-ABD1-C7E5BEB4DD42}"/>
    <cellStyle name="Valuta 3 6" xfId="75" xr:uid="{95F43CEC-FF1E-4492-89FB-C58164083796}"/>
    <cellStyle name="Valuta 3 6 2" xfId="194" xr:uid="{022C4140-8FD6-4E5B-A45B-3C9F5A94C843}"/>
    <cellStyle name="Valuta 3 6 2 2" xfId="433" xr:uid="{B05BD286-2FB0-4B50-B5CC-9C0A1A29114B}"/>
    <cellStyle name="Valuta 3 6 2 2 2" xfId="957" xr:uid="{53AC169D-5F5A-49FE-82F7-1B6512C60632}"/>
    <cellStyle name="Valuta 3 6 2 3" xfId="698" xr:uid="{3EDC754C-1400-417A-A2C7-3E5B2F73F634}"/>
    <cellStyle name="Valuta 3 6 3" xfId="313" xr:uid="{4D3A1407-AE31-4E10-9A95-F4744E5C9311}"/>
    <cellStyle name="Valuta 3 6 3 2" xfId="839" xr:uid="{F17D254F-59F9-4259-A7A0-440EEB3212B6}"/>
    <cellStyle name="Valuta 3 6 4" xfId="580" xr:uid="{C0385C75-6BB2-42ED-B836-DE15489A325D}"/>
    <cellStyle name="Valuta 3 7" xfId="135" xr:uid="{2160F828-3C9B-4154-A72B-B340FDF53E53}"/>
    <cellStyle name="Valuta 3 7 2" xfId="373" xr:uid="{427ED05E-D3AB-44D9-8836-F75AF450F92C}"/>
    <cellStyle name="Valuta 3 7 2 2" xfId="818" xr:uid="{5717B067-022C-4199-A0F0-E8BB93FCC0C5}"/>
    <cellStyle name="Valuta 3 7 3" xfId="559" xr:uid="{A5C1704D-29B5-4978-9185-3713974466BA}"/>
    <cellStyle name="Valuta 3 8" xfId="254" xr:uid="{62B9E7B1-C28C-40D5-A8E8-9B13D7C93095}"/>
    <cellStyle name="Valuta 3 8 2" xfId="898" xr:uid="{3527F97C-0C62-4369-A0BE-66A175B53C51}"/>
    <cellStyle name="Valuta 3 8 3" xfId="639" xr:uid="{07A6676E-596D-4C75-BD06-F171468470AD}"/>
    <cellStyle name="Valuta 3 9" xfId="495" xr:uid="{CC3B0C11-84FE-457D-9E73-AFFB916EF95A}"/>
    <cellStyle name="Valuta 3 9 2" xfId="759" xr:uid="{7BCB59BE-FD39-40C0-855B-6A48B2BFF5DF}"/>
    <cellStyle name="Valuta 4" xfId="6" xr:uid="{D24F25BE-EAB8-4073-AF76-75CB63736252}"/>
    <cellStyle name="Valuta 4 2" xfId="14" xr:uid="{A1DFD8AA-7615-4F8A-ABD7-1ACC54C33123}"/>
    <cellStyle name="Valuta 4 2 2" xfId="25" xr:uid="{75028CF6-005E-426B-9F9E-071326568CB2}"/>
    <cellStyle name="Valuta 4 2 2 2" xfId="90" xr:uid="{940A8B85-7A10-439E-9C5B-50E78E15031D}"/>
    <cellStyle name="Valuta 4 2 2 2 2" xfId="209" xr:uid="{C244CF0E-1AE4-4A24-A600-45AF8D022E7B}"/>
    <cellStyle name="Valuta 4 2 2 2 2 2" xfId="448" xr:uid="{68DFB50C-80C8-4F0A-BCF4-24B662D0C55B}"/>
    <cellStyle name="Valuta 4 2 2 2 2 2 2" xfId="972" xr:uid="{383E623B-95B2-4ACD-8FA7-FB094153CA96}"/>
    <cellStyle name="Valuta 4 2 2 2 2 3" xfId="713" xr:uid="{40968CA2-C3CC-4E1B-8E1E-9DE59288DBC4}"/>
    <cellStyle name="Valuta 4 2 2 2 3" xfId="328" xr:uid="{A5DED54D-20EF-4CFC-8D06-0FB306DCB229}"/>
    <cellStyle name="Valuta 4 2 2 2 3 2" xfId="854" xr:uid="{26114443-A163-4713-BEC4-5A4AF09780CA}"/>
    <cellStyle name="Valuta 4 2 2 2 4" xfId="595" xr:uid="{3DC97CAF-4911-421D-BB04-365360D1E90B}"/>
    <cellStyle name="Valuta 4 2 2 3" xfId="150" xr:uid="{EC7103D1-282B-4E02-B3A8-2DEA9C4F2AD2}"/>
    <cellStyle name="Valuta 4 2 2 3 2" xfId="388" xr:uid="{630D26F4-BAEE-4761-9AD4-0EF0C1AFADB2}"/>
    <cellStyle name="Valuta 4 2 2 3 2 2" xfId="913" xr:uid="{215633BF-CFE0-4F23-A9AA-7629E2A78B63}"/>
    <cellStyle name="Valuta 4 2 2 3 3" xfId="654" xr:uid="{188848B3-6BE0-4213-A0E4-1626412A334E}"/>
    <cellStyle name="Valuta 4 2 2 4" xfId="269" xr:uid="{F7C2BAEB-B7EE-44E9-BBCE-2D0A102B9459}"/>
    <cellStyle name="Valuta 4 2 2 4 2" xfId="774" xr:uid="{9197DC6B-2A8C-43F5-9A52-7D1B0AB634B9}"/>
    <cellStyle name="Valuta 4 2 2 5" xfId="515" xr:uid="{2C92E627-7E26-49BF-9606-DF707E707CEE}"/>
    <cellStyle name="Valuta 4 2 3" xfId="58" xr:uid="{40360C64-A5FF-4D2C-A594-82E6E03BEDDC}"/>
    <cellStyle name="Valuta 4 2 3 2" xfId="117" xr:uid="{E5243B94-4099-45F6-8F6C-1ACA11C0936B}"/>
    <cellStyle name="Valuta 4 2 3 2 2" xfId="236" xr:uid="{D78254F0-AFE6-4CC2-B44B-4658D858B0C4}"/>
    <cellStyle name="Valuta 4 2 3 2 2 2" xfId="475" xr:uid="{0FD37C06-8280-4AE6-8757-271527FA7359}"/>
    <cellStyle name="Valuta 4 2 3 2 2 2 2" xfId="999" xr:uid="{C4FAB84E-E34C-48E2-96B1-873174DC94BB}"/>
    <cellStyle name="Valuta 4 2 3 2 2 3" xfId="740" xr:uid="{43E93771-31F8-4FB8-860C-F3EA71A66D4C}"/>
    <cellStyle name="Valuta 4 2 3 2 3" xfId="355" xr:uid="{1E5CF705-8A07-41A0-AA9B-721423413AB3}"/>
    <cellStyle name="Valuta 4 2 3 2 3 2" xfId="881" xr:uid="{7ED69AD1-9FA3-4AE8-BFA6-5F0FD5E48684}"/>
    <cellStyle name="Valuta 4 2 3 2 4" xfId="622" xr:uid="{879F96A7-8745-4BBA-A40F-DD21642F6374}"/>
    <cellStyle name="Valuta 4 2 3 3" xfId="177" xr:uid="{1E8958BD-38EE-40FD-9FDA-F526BAF44419}"/>
    <cellStyle name="Valuta 4 2 3 3 2" xfId="415" xr:uid="{C9990943-CE3F-4773-8DEB-D273530C22D5}"/>
    <cellStyle name="Valuta 4 2 3 3 2 2" xfId="940" xr:uid="{FE2EAAEC-50B1-41C8-9653-B9B23ACB7F5E}"/>
    <cellStyle name="Valuta 4 2 3 3 3" xfId="681" xr:uid="{02C1FF55-4B80-4BCB-AB77-715B4AB27D0C}"/>
    <cellStyle name="Valuta 4 2 3 4" xfId="296" xr:uid="{C2F1FDCA-482C-4CB2-B714-2FA02758E107}"/>
    <cellStyle name="Valuta 4 2 3 4 2" xfId="801" xr:uid="{F2B5A8D3-62C7-4364-BF56-67E612E2115A}"/>
    <cellStyle name="Valuta 4 2 3 5" xfId="542" xr:uid="{A1231CCC-2A37-4832-9886-E375BB5007F0}"/>
    <cellStyle name="Valuta 4 2 4" xfId="79" xr:uid="{25542091-2340-49F2-A95D-2C4250BED776}"/>
    <cellStyle name="Valuta 4 2 4 2" xfId="198" xr:uid="{28E5CFE0-6B6C-42A3-9F47-E125F44D4C5A}"/>
    <cellStyle name="Valuta 4 2 4 2 2" xfId="437" xr:uid="{D5CF71A4-8761-40B8-B0A4-2AF856592296}"/>
    <cellStyle name="Valuta 4 2 4 2 2 2" xfId="961" xr:uid="{00E8739F-9690-44F0-9C03-AE6D500E75C2}"/>
    <cellStyle name="Valuta 4 2 4 2 3" xfId="702" xr:uid="{A93F98B7-D2D4-4277-9E8C-D3696F57A80A}"/>
    <cellStyle name="Valuta 4 2 4 3" xfId="317" xr:uid="{25EED866-B3BE-42D4-87C2-D9A37C676E12}"/>
    <cellStyle name="Valuta 4 2 4 3 2" xfId="843" xr:uid="{FF6AF9E4-628F-48C5-A885-63A6EFB8C43B}"/>
    <cellStyle name="Valuta 4 2 4 4" xfId="584" xr:uid="{CFBF4263-9073-4704-86E3-DB8A1BB8EDE0}"/>
    <cellStyle name="Valuta 4 2 5" xfId="139" xr:uid="{74345FBB-8B93-4F39-95EB-70CC0359C691}"/>
    <cellStyle name="Valuta 4 2 5 2" xfId="377" xr:uid="{9C7829A8-C6B0-4745-AE4F-51D2CCF53C15}"/>
    <cellStyle name="Valuta 4 2 5 2 2" xfId="822" xr:uid="{A65763AC-7929-4A27-9AD3-E943AC8B5871}"/>
    <cellStyle name="Valuta 4 2 5 3" xfId="563" xr:uid="{0E968631-00E2-4A64-B967-6611220A5600}"/>
    <cellStyle name="Valuta 4 2 6" xfId="258" xr:uid="{88183DF1-1DFB-4BD2-A568-2136DA2281A0}"/>
    <cellStyle name="Valuta 4 2 6 2" xfId="902" xr:uid="{27F9FC22-5E5C-46C5-A635-A28EFCEAEFCE}"/>
    <cellStyle name="Valuta 4 2 6 3" xfId="643" xr:uid="{AA22AD63-3874-4501-855F-097DE3CF31F5}"/>
    <cellStyle name="Valuta 4 2 7" xfId="763" xr:uid="{DC387EEC-FA32-4525-9500-0791A60EE601}"/>
    <cellStyle name="Valuta 4 2 8" xfId="504" xr:uid="{CD2C3BFA-47D1-4424-BD33-5C0691072890}"/>
    <cellStyle name="Valuta 4 3" xfId="19" xr:uid="{525F4098-2727-4626-8D2D-F24660BAA0CE}"/>
    <cellStyle name="Valuta 4 3 2" xfId="52" xr:uid="{9C6F2168-AC23-4D52-A5F8-98C438590BD1}"/>
    <cellStyle name="Valuta 4 3 2 2" xfId="111" xr:uid="{2F18E485-0C96-4BB2-8F2B-274C287DCCFC}"/>
    <cellStyle name="Valuta 4 3 2 2 2" xfId="230" xr:uid="{C84A8F80-4B56-482C-8A94-3D948BF86B0D}"/>
    <cellStyle name="Valuta 4 3 2 2 2 2" xfId="469" xr:uid="{AE82D441-D511-4C9E-88AF-4F25E5D231B2}"/>
    <cellStyle name="Valuta 4 3 2 2 2 2 2" xfId="993" xr:uid="{8DDF3D1A-5EF8-4098-9157-5596376F914B}"/>
    <cellStyle name="Valuta 4 3 2 2 2 3" xfId="734" xr:uid="{5337239C-1CEA-4FBB-91FC-87E845A62877}"/>
    <cellStyle name="Valuta 4 3 2 2 3" xfId="349" xr:uid="{BB799194-7822-46A2-92D0-68F2AFC7BB29}"/>
    <cellStyle name="Valuta 4 3 2 2 3 2" xfId="875" xr:uid="{94FCC5CB-A6CA-4B51-8299-F781EBF691CF}"/>
    <cellStyle name="Valuta 4 3 2 2 4" xfId="616" xr:uid="{312E8912-7E61-4E93-A8B3-B009E6AE272D}"/>
    <cellStyle name="Valuta 4 3 2 3" xfId="171" xr:uid="{84999EB0-4C57-40D8-9C92-BA0947D20EA5}"/>
    <cellStyle name="Valuta 4 3 2 3 2" xfId="409" xr:uid="{E4518965-1418-4D54-A280-2F0B8D056211}"/>
    <cellStyle name="Valuta 4 3 2 3 2 2" xfId="934" xr:uid="{D2DDF54E-23DF-4B2B-A49A-0019F702791B}"/>
    <cellStyle name="Valuta 4 3 2 3 3" xfId="675" xr:uid="{01981E1D-AAF1-42C4-A475-25D166094410}"/>
    <cellStyle name="Valuta 4 3 2 4" xfId="290" xr:uid="{28FE4782-5267-410A-BFA5-0BFFFDFF1BE7}"/>
    <cellStyle name="Valuta 4 3 2 4 2" xfId="795" xr:uid="{4D3163B4-65E4-4BF4-8DB0-F14F89715E8F}"/>
    <cellStyle name="Valuta 4 3 2 5" xfId="536" xr:uid="{A0BFFD5B-BB82-4E79-878C-2FC9FCA91FB0}"/>
    <cellStyle name="Valuta 4 3 3" xfId="84" xr:uid="{5BC1C9A7-81A9-4629-9B99-56B886FA15E8}"/>
    <cellStyle name="Valuta 4 3 3 2" xfId="203" xr:uid="{77368751-D88C-43FA-B488-8ABF9F8CA406}"/>
    <cellStyle name="Valuta 4 3 3 2 2" xfId="442" xr:uid="{9AA94C62-3A70-41B5-84E1-D10073874CAE}"/>
    <cellStyle name="Valuta 4 3 3 2 2 2" xfId="966" xr:uid="{C96EB552-27F3-4E64-BB7E-68FB75BFF266}"/>
    <cellStyle name="Valuta 4 3 3 2 3" xfId="707" xr:uid="{A2F21EDA-02B3-4ADE-BB67-86AAB5EFA5A4}"/>
    <cellStyle name="Valuta 4 3 3 3" xfId="322" xr:uid="{61C99996-9DCC-4EED-927C-3618FC9329B4}"/>
    <cellStyle name="Valuta 4 3 3 3 2" xfId="848" xr:uid="{965A6022-EA55-4FDD-9ACA-5CCAB17F7020}"/>
    <cellStyle name="Valuta 4 3 3 4" xfId="589" xr:uid="{382FFF7E-2995-40A5-8509-CAF3CBE31484}"/>
    <cellStyle name="Valuta 4 3 4" xfId="144" xr:uid="{F664A115-CBA7-4BD4-BC21-F630C726F651}"/>
    <cellStyle name="Valuta 4 3 4 2" xfId="382" xr:uid="{BBC13567-DD47-4A78-A59F-05539BB4F71A}"/>
    <cellStyle name="Valuta 4 3 4 2 2" xfId="907" xr:uid="{5D4D7129-723C-4062-A70E-9D338510E556}"/>
    <cellStyle name="Valuta 4 3 4 3" xfId="648" xr:uid="{5FCD8F75-31F4-4FE3-823C-8EE4A536DA81}"/>
    <cellStyle name="Valuta 4 3 5" xfId="263" xr:uid="{3378898F-F86C-4180-95AE-16A192F8CA04}"/>
    <cellStyle name="Valuta 4 3 5 2" xfId="768" xr:uid="{C80064D3-A73C-4EF8-81C5-DB4513BC8DD3}"/>
    <cellStyle name="Valuta 4 3 6" xfId="1025" xr:uid="{BC3A75F2-B2B4-4FB1-B744-0227C04D1F27}"/>
    <cellStyle name="Valuta 4 3 7" xfId="509" xr:uid="{9DF74B5E-2C55-4293-B062-E80FF200BAB4}"/>
    <cellStyle name="Valuta 4 4" xfId="46" xr:uid="{A0ECE820-F534-4A4C-9451-6C0C91B5BDF5}"/>
    <cellStyle name="Valuta 4 4 2" xfId="105" xr:uid="{2CDDBC3D-9984-47E1-B130-7F04D9B3DB44}"/>
    <cellStyle name="Valuta 4 4 2 2" xfId="224" xr:uid="{956671B7-01D2-4AD6-B875-112EF1F68EA1}"/>
    <cellStyle name="Valuta 4 4 2 2 2" xfId="463" xr:uid="{A19FB3B2-D673-4891-8C81-CC380474B160}"/>
    <cellStyle name="Valuta 4 4 2 2 2 2" xfId="987" xr:uid="{B1589122-259C-4B25-9554-3FDCAFAFC7B8}"/>
    <cellStyle name="Valuta 4 4 2 2 3" xfId="728" xr:uid="{975F12C1-B15C-4EBC-A652-7D4FC6040BD3}"/>
    <cellStyle name="Valuta 4 4 2 3" xfId="343" xr:uid="{77271756-3E32-4CEB-9F6E-7C14D4CBA551}"/>
    <cellStyle name="Valuta 4 4 2 3 2" xfId="869" xr:uid="{E9E13A7C-F226-4F81-BB79-A3D442AB26A0}"/>
    <cellStyle name="Valuta 4 4 2 4" xfId="610" xr:uid="{B3AF98E8-DCBA-424B-9A20-8A67FBE04651}"/>
    <cellStyle name="Valuta 4 4 3" xfId="165" xr:uid="{A75D67DF-5E48-440B-8527-0846EE74FD65}"/>
    <cellStyle name="Valuta 4 4 3 2" xfId="403" xr:uid="{6F61F1B7-6181-47EC-A866-53C583E21DD0}"/>
    <cellStyle name="Valuta 4 4 3 2 2" xfId="928" xr:uid="{21711E36-D826-48C8-9164-FDA0B845B8C6}"/>
    <cellStyle name="Valuta 4 4 3 3" xfId="669" xr:uid="{A81223AD-E7AD-4EDC-B319-57057FE1E0EA}"/>
    <cellStyle name="Valuta 4 4 4" xfId="284" xr:uid="{046736F2-25F1-4E0F-9BA4-8B393C8AA3FC}"/>
    <cellStyle name="Valuta 4 4 4 2" xfId="789" xr:uid="{C2F971E5-DB85-432F-B20B-4E2293BD3644}"/>
    <cellStyle name="Valuta 4 4 5" xfId="1015" xr:uid="{A61CCEC3-5A6C-4542-8030-B0DC51D46A53}"/>
    <cellStyle name="Valuta 4 4 6" xfId="530" xr:uid="{BF8C347F-E98A-43FE-A898-4C970E735C3E}"/>
    <cellStyle name="Valuta 4 5" xfId="73" xr:uid="{F778B56C-66F5-4036-86C4-78EE857AC3AB}"/>
    <cellStyle name="Valuta 4 5 2" xfId="192" xr:uid="{C90BE825-EC93-4437-B066-AA8B31AFB371}"/>
    <cellStyle name="Valuta 4 5 2 2" xfId="431" xr:uid="{287894C3-AEA3-4C84-8A52-80F43A9D3174}"/>
    <cellStyle name="Valuta 4 5 2 2 2" xfId="955" xr:uid="{7735597A-B42B-4E9E-BB4B-008D72CCC695}"/>
    <cellStyle name="Valuta 4 5 2 3" xfId="696" xr:uid="{8EF7FA93-F4FD-4813-9126-1FC3E406F096}"/>
    <cellStyle name="Valuta 4 5 3" xfId="311" xr:uid="{6949AFFB-C90A-4D9D-910D-4F4900B9607C}"/>
    <cellStyle name="Valuta 4 5 3 2" xfId="837" xr:uid="{B13C6776-FBCF-47E6-91EB-492D44C4B1CC}"/>
    <cellStyle name="Valuta 4 5 4" xfId="578" xr:uid="{815F3EC9-46A5-48BB-85E7-8510FEC7A823}"/>
    <cellStyle name="Valuta 4 6" xfId="133" xr:uid="{7EC0122C-D9C9-4615-B9DF-9F1592A30924}"/>
    <cellStyle name="Valuta 4 6 2" xfId="371" xr:uid="{DB80B467-70C4-4960-BF59-1E027CF53DB3}"/>
    <cellStyle name="Valuta 4 6 2 2" xfId="816" xr:uid="{1DCC8266-F603-4394-AEF6-B8CB7B85989D}"/>
    <cellStyle name="Valuta 4 6 3" xfId="557" xr:uid="{D7FEA6CE-EB55-4456-B1F7-8608CEACF116}"/>
    <cellStyle name="Valuta 4 7" xfId="252" xr:uid="{5F226A1E-528A-4F47-9DD6-A13ACE75D5C9}"/>
    <cellStyle name="Valuta 4 7 2" xfId="896" xr:uid="{384A205B-6DC2-4513-A475-33BEF78EA8B6}"/>
    <cellStyle name="Valuta 4 7 3" xfId="637" xr:uid="{8C3C3CDD-4791-4DA0-968D-2A2EC308EA44}"/>
    <cellStyle name="Valuta 4 8" xfId="491" xr:uid="{5CEB4D81-C5D5-4D3A-946C-C0EAFDF2D5C2}"/>
    <cellStyle name="Valuta 4 8 2" xfId="757" xr:uid="{F617215E-6583-4382-9856-8E0976D15B2F}"/>
    <cellStyle name="Valuta 4 9" xfId="498" xr:uid="{867A2B8B-19B3-4611-9B79-3EE3C5B92420}"/>
    <cellStyle name="Valuta 5" xfId="32" xr:uid="{8D5E6FC2-7557-41BA-B2C8-BAFBBCEC4578}"/>
    <cellStyle name="Valuta 5 2" xfId="63" xr:uid="{DA738592-CC79-4123-B91B-1FAEFC17AD8D}"/>
    <cellStyle name="Valuta 5 2 2" xfId="122" xr:uid="{14751864-2A52-4FC8-8382-F5E334CDF3AC}"/>
    <cellStyle name="Valuta 5 2 2 2" xfId="241" xr:uid="{5A87DB84-4872-4FCC-AD35-87029C1056E2}"/>
    <cellStyle name="Valuta 5 2 2 2 2" xfId="480" xr:uid="{2BFD140E-737A-4ECF-94C8-CEF26DD3F9EE}"/>
    <cellStyle name="Valuta 5 2 2 2 2 2" xfId="1004" xr:uid="{02F82F66-F404-4A64-9D19-8A864739C32C}"/>
    <cellStyle name="Valuta 5 2 2 2 3" xfId="745" xr:uid="{A46BEC27-398B-4340-B446-12AB00E86B4D}"/>
    <cellStyle name="Valuta 5 2 2 3" xfId="360" xr:uid="{B826672B-3841-4B8C-9BFF-CCB2B629FC6B}"/>
    <cellStyle name="Valuta 5 2 2 3 2" xfId="886" xr:uid="{053877DB-3D2A-414F-955B-9BED7F1A1F52}"/>
    <cellStyle name="Valuta 5 2 2 4" xfId="627" xr:uid="{C4FA6DC7-EF8F-4BFD-A5A3-518D3A74A447}"/>
    <cellStyle name="Valuta 5 2 3" xfId="182" xr:uid="{F3E16E83-516F-4951-B801-6C332D898503}"/>
    <cellStyle name="Valuta 5 2 3 2" xfId="420" xr:uid="{06727703-0392-4A7A-998A-739FD74562EC}"/>
    <cellStyle name="Valuta 5 2 3 2 2" xfId="945" xr:uid="{4B75E916-43E2-462C-A93C-04A1AA657BE1}"/>
    <cellStyle name="Valuta 5 2 3 3" xfId="686" xr:uid="{72E4F97E-437C-462E-ADA3-4972CD508047}"/>
    <cellStyle name="Valuta 5 2 4" xfId="301" xr:uid="{873A320A-B8C9-481D-8CCB-626B68839CC2}"/>
    <cellStyle name="Valuta 5 2 4 2" xfId="806" xr:uid="{780F5EFE-0C3B-4FA5-849E-3860DB97A7AD}"/>
    <cellStyle name="Valuta 5 2 5" xfId="547" xr:uid="{4B0C0C87-1025-4DAA-8296-EBD2C1CE094C}"/>
    <cellStyle name="Valuta 5 3" xfId="95" xr:uid="{E1AF4C00-77AE-49E0-B066-5F1A9DB08176}"/>
    <cellStyle name="Valuta 5 3 2" xfId="214" xr:uid="{13663BC1-B430-483D-8063-A511F8B97D45}"/>
    <cellStyle name="Valuta 5 3 2 2" xfId="453" xr:uid="{28C7036A-B3F5-46D1-9510-AEE84E42B082}"/>
    <cellStyle name="Valuta 5 3 2 2 2" xfId="977" xr:uid="{69C96D03-BE3B-4E08-982E-5C8CD64445D7}"/>
    <cellStyle name="Valuta 5 3 2 3" xfId="718" xr:uid="{99699290-24AA-45AA-B00D-ECA27897CA1D}"/>
    <cellStyle name="Valuta 5 3 3" xfId="333" xr:uid="{B2EBD1A5-5857-4986-B1B9-464A42791831}"/>
    <cellStyle name="Valuta 5 3 3 2" xfId="859" xr:uid="{5804903C-97B7-4A69-9751-5468CD04F2A8}"/>
    <cellStyle name="Valuta 5 3 4" xfId="600" xr:uid="{5BD6E254-0B14-4513-A6DC-5628E569B05E}"/>
    <cellStyle name="Valuta 5 4" xfId="155" xr:uid="{67D6E759-EEC7-4EAD-A977-7CFFD9184CC3}"/>
    <cellStyle name="Valuta 5 4 2" xfId="393" xr:uid="{31FACEFF-5488-4803-BCD6-51E83F21F85F}"/>
    <cellStyle name="Valuta 5 4 2 2" xfId="827" xr:uid="{67B0B09B-9710-41C1-A6C3-B16B2783776D}"/>
    <cellStyle name="Valuta 5 4 3" xfId="568" xr:uid="{7F501300-78C6-4B5F-93D2-8EA2D3255555}"/>
    <cellStyle name="Valuta 5 5" xfId="274" xr:uid="{D0BAECA5-3BBE-4400-BD49-E73F07362EDE}"/>
    <cellStyle name="Valuta 5 5 2" xfId="918" xr:uid="{3DE7AC3E-13CC-4FC8-B3C7-9F7D767752FA}"/>
    <cellStyle name="Valuta 5 5 3" xfId="659" xr:uid="{070632ED-0B05-4FC2-81EA-EA47365C48F8}"/>
    <cellStyle name="Valuta 5 6" xfId="490" xr:uid="{A8919C83-C1B4-433C-B333-DB3AED5880B0}"/>
    <cellStyle name="Valuta 5 6 2" xfId="779" xr:uid="{8DB39F13-963A-4EDA-9349-5760C77546BD}"/>
    <cellStyle name="Valuta 5 7" xfId="520" xr:uid="{03B3891C-1757-4885-9021-0713D94F1C4C}"/>
    <cellStyle name="Valuta 6" xfId="29" xr:uid="{29136806-922E-4585-905B-45B719309950}"/>
    <cellStyle name="Valuta 6 2" xfId="62" xr:uid="{1B7D159E-D5E4-4654-BB43-DF98E96B8374}"/>
    <cellStyle name="Valuta 6 2 2" xfId="121" xr:uid="{2B720B46-0831-45B9-A760-E045BC735EAD}"/>
    <cellStyle name="Valuta 6 2 2 2" xfId="240" xr:uid="{1B58F984-43B6-4746-9C94-8DE6C1A12B12}"/>
    <cellStyle name="Valuta 6 2 2 2 2" xfId="479" xr:uid="{3F629F6A-5E3D-48A7-86FD-7C86C994C417}"/>
    <cellStyle name="Valuta 6 2 2 2 2 2" xfId="1003" xr:uid="{0BD88FA2-6EA2-4513-8246-10F4FEBA0F9B}"/>
    <cellStyle name="Valuta 6 2 2 2 3" xfId="744" xr:uid="{9A1E8EE6-6D9F-42D3-9FB7-CE5CF98135AB}"/>
    <cellStyle name="Valuta 6 2 2 3" xfId="359" xr:uid="{30913CDD-4673-49B0-8755-AA0DB4434D28}"/>
    <cellStyle name="Valuta 6 2 2 3 2" xfId="885" xr:uid="{D5AE544F-F679-47F3-9E35-C63922C6E370}"/>
    <cellStyle name="Valuta 6 2 2 4" xfId="626" xr:uid="{253C10F3-FE7B-4218-8704-692E29FEDD53}"/>
    <cellStyle name="Valuta 6 2 3" xfId="181" xr:uid="{26952688-2F19-4FF8-B160-1481B8E7EE0B}"/>
    <cellStyle name="Valuta 6 2 3 2" xfId="419" xr:uid="{EEA1462F-D908-43D2-A87E-4713E9B9E8B1}"/>
    <cellStyle name="Valuta 6 2 3 2 2" xfId="944" xr:uid="{138F078D-91CA-4E56-B0E8-0D1C75BA7573}"/>
    <cellStyle name="Valuta 6 2 3 3" xfId="685" xr:uid="{3C504920-399F-4F47-A02D-E6FAFC569C85}"/>
    <cellStyle name="Valuta 6 2 4" xfId="300" xr:uid="{6B789A81-2344-428F-BE5B-70889A843E39}"/>
    <cellStyle name="Valuta 6 2 4 2" xfId="805" xr:uid="{A121EFF2-79D8-49CE-8A62-0739FC5C0F8C}"/>
    <cellStyle name="Valuta 6 2 5" xfId="546" xr:uid="{B90FF1E2-5F0F-4BC0-8D9F-18010DC2ED5C}"/>
    <cellStyle name="Valuta 6 3" xfId="94" xr:uid="{22668AEC-B9B3-4709-B6C6-74170B231850}"/>
    <cellStyle name="Valuta 6 3 2" xfId="213" xr:uid="{4995D03C-431A-4EAB-96AC-0017EE2473BA}"/>
    <cellStyle name="Valuta 6 3 2 2" xfId="452" xr:uid="{A9E47DE1-0EE8-41CF-A581-C98B4393DFEA}"/>
    <cellStyle name="Valuta 6 3 2 2 2" xfId="976" xr:uid="{41BD6E83-9322-4926-8E66-16539B0F3812}"/>
    <cellStyle name="Valuta 6 3 2 3" xfId="717" xr:uid="{2A8FD63B-8B4B-46BE-AC40-B305DF27B6B2}"/>
    <cellStyle name="Valuta 6 3 3" xfId="332" xr:uid="{E0DAFB97-1D34-4862-A5B4-1C9F04E6B855}"/>
    <cellStyle name="Valuta 6 3 3 2" xfId="858" xr:uid="{18E53915-F29D-473F-B284-14CF99103838}"/>
    <cellStyle name="Valuta 6 3 4" xfId="599" xr:uid="{3575DD75-8230-471B-B014-56688FA96A43}"/>
    <cellStyle name="Valuta 6 4" xfId="154" xr:uid="{CA630CA2-D9B1-409B-93DF-FF1B80396E83}"/>
    <cellStyle name="Valuta 6 4 2" xfId="392" xr:uid="{5C5E6DDF-8BC7-4D4F-BEF8-041523C63487}"/>
    <cellStyle name="Valuta 6 4 2 2" xfId="826" xr:uid="{3AAD2852-BCB9-4AEA-9050-56FE169B0D97}"/>
    <cellStyle name="Valuta 6 4 3" xfId="567" xr:uid="{00208931-00B5-4539-B723-5603CF2CF295}"/>
    <cellStyle name="Valuta 6 5" xfId="273" xr:uid="{C2A3AF50-0335-437B-A1D8-A50A946F94CC}"/>
    <cellStyle name="Valuta 6 5 2" xfId="917" xr:uid="{A54B8F22-1C1A-4AB7-A030-BBA51CD50572}"/>
    <cellStyle name="Valuta 6 5 3" xfId="658" xr:uid="{26BE31BF-44D1-44DC-BBBC-E895B7F938F7}"/>
    <cellStyle name="Valuta 6 6" xfId="778" xr:uid="{4B47DDEF-C606-468C-8E87-84E11AC129AA}"/>
    <cellStyle name="Valuta 6 7" xfId="519" xr:uid="{1C27F9C1-5738-4BC5-8156-D2770308F2B0}"/>
    <cellStyle name="Valuta 7" xfId="23" xr:uid="{02EAA1DC-1479-4401-A85B-0FA0ECA9DB83}"/>
    <cellStyle name="Valuta 7 2" xfId="56" xr:uid="{153C81B9-79FA-4AF8-A8A5-2C72B88F9E77}"/>
    <cellStyle name="Valuta 7 2 2" xfId="115" xr:uid="{D3F4C0C9-A74E-444A-BBB1-84BF8468306A}"/>
    <cellStyle name="Valuta 7 2 2 2" xfId="234" xr:uid="{99877CE2-6EE5-4BF6-A454-1BAA560E6D06}"/>
    <cellStyle name="Valuta 7 2 2 2 2" xfId="473" xr:uid="{3C7F8FED-6219-420D-AB5C-145CDC33FFC0}"/>
    <cellStyle name="Valuta 7 2 2 2 2 2" xfId="997" xr:uid="{F96B248F-B912-45D6-A66B-2A08607474F5}"/>
    <cellStyle name="Valuta 7 2 2 2 3" xfId="738" xr:uid="{7A7F4EDC-6D49-4267-AFBC-B3496FE4B5DB}"/>
    <cellStyle name="Valuta 7 2 2 3" xfId="353" xr:uid="{5FFCC740-796E-4C9D-9B8A-E14D5F72F2CF}"/>
    <cellStyle name="Valuta 7 2 2 3 2" xfId="879" xr:uid="{0629F001-4382-4C98-9B40-A928FC48F359}"/>
    <cellStyle name="Valuta 7 2 2 4" xfId="620" xr:uid="{8A2D5981-33AE-4326-A449-D4129CAC6957}"/>
    <cellStyle name="Valuta 7 2 3" xfId="175" xr:uid="{43AC151B-2D89-4617-AD49-CB870D95CB18}"/>
    <cellStyle name="Valuta 7 2 3 2" xfId="413" xr:uid="{50F250EC-EB4B-4D93-9D0E-280AC59BCEE5}"/>
    <cellStyle name="Valuta 7 2 3 2 2" xfId="938" xr:uid="{D6E8CC73-1853-4A82-A4D4-1CAA2C22DABC}"/>
    <cellStyle name="Valuta 7 2 3 3" xfId="679" xr:uid="{172F5396-BD26-4A42-B890-C1AD834EB25E}"/>
    <cellStyle name="Valuta 7 2 4" xfId="294" xr:uid="{2E2CF261-9063-45EF-94B7-0102D231FFE1}"/>
    <cellStyle name="Valuta 7 2 4 2" xfId="799" xr:uid="{920B453A-FF38-4215-A5D4-8BF703A7E0FC}"/>
    <cellStyle name="Valuta 7 2 5" xfId="540" xr:uid="{F73B6E57-10B6-4DF5-814E-6432084E329F}"/>
    <cellStyle name="Valuta 7 3" xfId="88" xr:uid="{5532CAF3-D8FA-4AA3-9D80-38A0B59C3956}"/>
    <cellStyle name="Valuta 7 3 2" xfId="207" xr:uid="{98E48A14-A35F-40D1-AAD9-D81DB29DB51A}"/>
    <cellStyle name="Valuta 7 3 2 2" xfId="446" xr:uid="{E3B52EDC-0354-40AE-BB37-F692760B6CBF}"/>
    <cellStyle name="Valuta 7 3 2 2 2" xfId="970" xr:uid="{923FE95C-1778-4AAA-A6ED-84FB62F054A6}"/>
    <cellStyle name="Valuta 7 3 2 3" xfId="711" xr:uid="{D9C1FB2E-1A28-4BC2-8014-BC5F9DED09CF}"/>
    <cellStyle name="Valuta 7 3 3" xfId="326" xr:uid="{1C65D566-FC76-4610-810B-06FDE3B5E64F}"/>
    <cellStyle name="Valuta 7 3 3 2" xfId="852" xr:uid="{1F4E59EB-181E-4EB0-8BE9-6291B63C185B}"/>
    <cellStyle name="Valuta 7 3 4" xfId="593" xr:uid="{E2E75916-AED5-4ABE-BEEF-7F1EA3D86C20}"/>
    <cellStyle name="Valuta 7 4" xfId="148" xr:uid="{36CED578-09BF-4E05-9DEB-192DB35548BD}"/>
    <cellStyle name="Valuta 7 4 2" xfId="386" xr:uid="{7CF00443-F920-47C7-83DE-B76FC64DB1E6}"/>
    <cellStyle name="Valuta 7 4 2 2" xfId="911" xr:uid="{EE42D65B-D5FC-4725-9DE9-AABD319520DC}"/>
    <cellStyle name="Valuta 7 4 3" xfId="652" xr:uid="{EFE08B9B-A3EF-459A-A16B-F00F060D1CDD}"/>
    <cellStyle name="Valuta 7 5" xfId="267" xr:uid="{2ABCAF4F-D9D4-4D37-9BAD-237500322BD0}"/>
    <cellStyle name="Valuta 7 5 2" xfId="772" xr:uid="{3AF38C95-991E-49AC-A293-1F5AC9070344}"/>
    <cellStyle name="Valuta 7 6" xfId="1028" xr:uid="{8A39E541-5A5C-4E59-A296-3479E7A29337}"/>
    <cellStyle name="Valuta 7 7" xfId="513" xr:uid="{5DD90226-F996-4F67-B87E-F3B7A94E8722}"/>
    <cellStyle name="Valuta 8" xfId="50" xr:uid="{FB86E645-B0C2-4DA2-A0AC-2BB30E3D83CB}"/>
    <cellStyle name="Valuta 8 2" xfId="109" xr:uid="{4AEB185C-BC1F-4069-829F-E6FD825C92EC}"/>
    <cellStyle name="Valuta 8 2 2" xfId="228" xr:uid="{4832BC21-AB62-4573-8A51-72B71C4BC153}"/>
    <cellStyle name="Valuta 8 2 2 2" xfId="467" xr:uid="{35909432-002C-4C7E-84BC-40331BBC80E1}"/>
    <cellStyle name="Valuta 8 2 2 2 2" xfId="991" xr:uid="{4CC8C91D-A63A-42B7-97A3-F1B492BB7067}"/>
    <cellStyle name="Valuta 8 2 2 3" xfId="732" xr:uid="{CAFB7094-1164-413B-9F9F-2D6BC9150812}"/>
    <cellStyle name="Valuta 8 2 3" xfId="347" xr:uid="{4A65AEB2-CBBF-478F-8FA3-61850DEFB85F}"/>
    <cellStyle name="Valuta 8 2 3 2" xfId="873" xr:uid="{D54A9F91-9D96-463E-A4E4-173F663D39DE}"/>
    <cellStyle name="Valuta 8 2 4" xfId="614" xr:uid="{911305EB-28F8-4113-8FD5-62AE630A1F4C}"/>
    <cellStyle name="Valuta 8 3" xfId="169" xr:uid="{45B11C33-D386-4B7C-ADE7-AF1358F958DB}"/>
    <cellStyle name="Valuta 8 3 2" xfId="407" xr:uid="{1EE99179-DB82-4045-9281-F258EB78B37D}"/>
    <cellStyle name="Valuta 8 3 2 2" xfId="932" xr:uid="{BCF08608-AA38-4DD1-8B8B-C445335158DA}"/>
    <cellStyle name="Valuta 8 3 3" xfId="673" xr:uid="{07897969-3B28-4C0A-B3BB-B01E1383A482}"/>
    <cellStyle name="Valuta 8 4" xfId="288" xr:uid="{63D050D5-A766-43D0-A6E5-9196FC429139}"/>
    <cellStyle name="Valuta 8 4 2" xfId="793" xr:uid="{984D31E8-844E-489B-89EC-0D18401B5F0D}"/>
    <cellStyle name="Valuta 8 5" xfId="1018" xr:uid="{70C6A725-9DA2-4250-B416-FACEE298F520}"/>
    <cellStyle name="Valuta 8 6" xfId="534" xr:uid="{4311DBFD-4786-488C-ADF2-A676033C6CA0}"/>
    <cellStyle name="Valuta 9" xfId="12" xr:uid="{3749B326-78E0-490E-A66E-AD4C8A924D40}"/>
    <cellStyle name="Valuta 9 2" xfId="137" xr:uid="{E1F13053-1604-47A3-B903-79E17E8C0DD2}"/>
    <cellStyle name="Valuta 9 2 2" xfId="375" xr:uid="{580246D4-FA99-4DC0-9243-7CBA1646A3C8}"/>
    <cellStyle name="Valuta 9 2 2 2" xfId="841" xr:uid="{34B7C43D-F04D-4A83-8E78-44283D296D10}"/>
    <cellStyle name="Valuta 9 2 3" xfId="582" xr:uid="{E1A82EC2-45CB-48E5-AC6B-929FA98B8CB8}"/>
    <cellStyle name="Valuta 9 3" xfId="256" xr:uid="{B5EF32F5-5705-4292-80F5-FA2998B6FB61}"/>
    <cellStyle name="Valuta 9 3 2" xfId="900" xr:uid="{85BA2E75-72E9-4E27-8B36-839CC7D5D7B1}"/>
    <cellStyle name="Valuta 9 3 3" xfId="641" xr:uid="{61D1DECC-2109-4E1A-8566-2AECBA00E17D}"/>
    <cellStyle name="Valuta 9 4" xfId="761" xr:uid="{17C2F911-CE78-4A83-8812-0521C1A17E04}"/>
    <cellStyle name="Valuta 9 5" xfId="502" xr:uid="{AFDC4DAA-A3EF-4ADA-AD92-165C21C72A11}"/>
    <cellStyle name="Vejica 2" xfId="11" xr:uid="{91E9F0E9-1014-47F1-BBA9-7B57915068A7}"/>
    <cellStyle name="Vejica 2 10" xfId="255" xr:uid="{4796689E-DF5C-4E3D-BB8D-11B73DA73F70}"/>
    <cellStyle name="Vejica 2 10 2" xfId="899" xr:uid="{917A3CC1-6776-40F7-85B9-865615B3A409}"/>
    <cellStyle name="Vejica 2 10 3" xfId="640" xr:uid="{553F386D-F195-4EA0-890A-7C6B652F321C}"/>
    <cellStyle name="Vejica 2 11" xfId="493" xr:uid="{A526BB43-4143-4A44-97E1-DF188FE7C6DF}"/>
    <cellStyle name="Vejica 2 11 2" xfId="760" xr:uid="{763A93E8-60C4-47B5-BCB4-6123578E31A4}"/>
    <cellStyle name="Vejica 2 12" xfId="501" xr:uid="{29E48561-239F-48AB-909E-AE2C9BF558B1}"/>
    <cellStyle name="Vejica 2 2" xfId="17" xr:uid="{7DB75FE7-991C-4E9A-B2FA-2D269CDDFF5E}"/>
    <cellStyle name="Vejica 2 2 2" xfId="44" xr:uid="{51B917A0-9C97-4902-AF98-374462104F4F}"/>
    <cellStyle name="Vejica 2 2 2 2" xfId="71" xr:uid="{A857E6D8-6E7C-455C-97A1-9E22E8082F40}"/>
    <cellStyle name="Vejica 2 2 2 2 2" xfId="130" xr:uid="{EECD7596-EAEF-4173-95F2-F932AFB0582F}"/>
    <cellStyle name="Vejica 2 2 2 2 2 2" xfId="249" xr:uid="{5CC9AFA4-D978-45CB-8507-B40DDE4EE43F}"/>
    <cellStyle name="Vejica 2 2 2 2 2 2 2" xfId="488" xr:uid="{097216A9-9FFC-46EE-B3A3-35A9AB5B1216}"/>
    <cellStyle name="Vejica 2 2 2 2 2 2 2 2" xfId="1012" xr:uid="{CC56A289-39B1-4D4E-9C3C-1D181A1F0BB3}"/>
    <cellStyle name="Vejica 2 2 2 2 2 2 3" xfId="753" xr:uid="{CA21EA6D-DD1F-446B-849F-4908037209FC}"/>
    <cellStyle name="Vejica 2 2 2 2 2 3" xfId="368" xr:uid="{31F9935B-748F-455B-AE48-9753ED68F4E5}"/>
    <cellStyle name="Vejica 2 2 2 2 2 3 2" xfId="894" xr:uid="{3EB6B4EB-4BDB-4AAA-82EB-8F152C056CC4}"/>
    <cellStyle name="Vejica 2 2 2 2 2 4" xfId="635" xr:uid="{02E91BA6-75A9-4B7C-919D-489119562E29}"/>
    <cellStyle name="Vejica 2 2 2 2 3" xfId="190" xr:uid="{798CEB53-202E-4CBF-84E8-1EBED0052160}"/>
    <cellStyle name="Vejica 2 2 2 2 3 2" xfId="428" xr:uid="{76F112D2-F428-4099-8A79-40113A2CC323}"/>
    <cellStyle name="Vejica 2 2 2 2 3 2 2" xfId="953" xr:uid="{7AB4EB4D-B106-433A-8AA5-C9EE6C1757FF}"/>
    <cellStyle name="Vejica 2 2 2 2 3 3" xfId="694" xr:uid="{7D2E7B38-EA6C-42CC-83FA-910269DB3E4A}"/>
    <cellStyle name="Vejica 2 2 2 2 4" xfId="309" xr:uid="{76694ABC-F7BD-4631-A3BD-A85D4054CDED}"/>
    <cellStyle name="Vejica 2 2 2 2 4 2" xfId="814" xr:uid="{D0023068-D626-41B1-BDC6-1CFAF00C62DC}"/>
    <cellStyle name="Vejica 2 2 2 2 5" xfId="555" xr:uid="{0805F5F3-E0CE-4E5D-A12C-3A1E77F24755}"/>
    <cellStyle name="Vejica 2 2 2 3" xfId="103" xr:uid="{8EECFAEA-BFC4-4255-B3DC-A6238BE8B305}"/>
    <cellStyle name="Vejica 2 2 2 3 2" xfId="222" xr:uid="{94FBA7CC-C7C9-4D6D-8ACE-77CE4B3B3183}"/>
    <cellStyle name="Vejica 2 2 2 3 2 2" xfId="461" xr:uid="{80759815-B1BE-4E35-97D0-DB3517923680}"/>
    <cellStyle name="Vejica 2 2 2 3 2 2 2" xfId="985" xr:uid="{87AE8972-DA6D-49F4-813F-1DBEB08F20EA}"/>
    <cellStyle name="Vejica 2 2 2 3 2 3" xfId="726" xr:uid="{FF619D8A-7334-4226-933C-E4C6788C1305}"/>
    <cellStyle name="Vejica 2 2 2 3 3" xfId="341" xr:uid="{2386F2F2-5197-4DE7-9C1F-EC47063B1513}"/>
    <cellStyle name="Vejica 2 2 2 3 3 2" xfId="867" xr:uid="{16F99844-7862-4F42-B679-27BCBCA69158}"/>
    <cellStyle name="Vejica 2 2 2 3 4" xfId="608" xr:uid="{B7102E59-ECF3-4D40-89C1-F217625A5A0C}"/>
    <cellStyle name="Vejica 2 2 2 4" xfId="163" xr:uid="{ADE7D103-815A-4CD1-A79E-AA80E5981B57}"/>
    <cellStyle name="Vejica 2 2 2 4 2" xfId="401" xr:uid="{1FC7CA5E-4B13-49DE-B261-78C7907DB8B2}"/>
    <cellStyle name="Vejica 2 2 2 4 2 2" xfId="835" xr:uid="{A2D48E78-ADFA-44D7-ACFB-EE34021B33D8}"/>
    <cellStyle name="Vejica 2 2 2 4 3" xfId="576" xr:uid="{2E33FA13-7417-4E56-9B24-55387D70A768}"/>
    <cellStyle name="Vejica 2 2 2 5" xfId="282" xr:uid="{73D91D56-20A9-44A1-AE92-5940593CC46E}"/>
    <cellStyle name="Vejica 2 2 2 5 2" xfId="926" xr:uid="{8BC10DEE-6205-4BC1-AA1D-0D3330C003D9}"/>
    <cellStyle name="Vejica 2 2 2 5 3" xfId="667" xr:uid="{8FE1A41E-B479-42F3-AC45-8EE8B91B74B1}"/>
    <cellStyle name="Vejica 2 2 2 6" xfId="787" xr:uid="{5DA685BB-60EA-4561-878F-CE43D122914F}"/>
    <cellStyle name="Vejica 2 2 2 7" xfId="528" xr:uid="{9C3B7C0B-29FD-47A2-BF7E-706DA0D076F2}"/>
    <cellStyle name="Vejica 2 2 3" xfId="40" xr:uid="{D9277301-9238-4CF5-9793-09AA534D03B5}"/>
    <cellStyle name="Vejica 2 2 3 2" xfId="100" xr:uid="{B64E90A4-EF17-4AE1-8F8D-DA3402151318}"/>
    <cellStyle name="Vejica 2 2 3 2 2" xfId="219" xr:uid="{D795F56B-B555-4DD4-A0B6-29DD380E0E18}"/>
    <cellStyle name="Vejica 2 2 3 2 2 2" xfId="458" xr:uid="{261516E4-A1ED-4500-A72D-05893569C9BD}"/>
    <cellStyle name="Vejica 2 2 3 2 2 2 2" xfId="982" xr:uid="{457D64B9-EDA2-485B-841F-F6469C5F259C}"/>
    <cellStyle name="Vejica 2 2 3 2 2 3" xfId="723" xr:uid="{5D8D9EB8-0637-431A-8B45-026FF40D70A9}"/>
    <cellStyle name="Vejica 2 2 3 2 3" xfId="338" xr:uid="{8F7A772F-AD6E-4686-A6DA-DA203A243643}"/>
    <cellStyle name="Vejica 2 2 3 2 3 2" xfId="864" xr:uid="{DC67B089-DE6E-4A7A-BB4C-9353A7E3F989}"/>
    <cellStyle name="Vejica 2 2 3 2 4" xfId="605" xr:uid="{CB34E557-31A2-4916-90BE-A1790DF94176}"/>
    <cellStyle name="Vejica 2 2 3 3" xfId="160" xr:uid="{438DBA4C-355A-4402-8123-B963A2C12B96}"/>
    <cellStyle name="Vejica 2 2 3 3 2" xfId="398" xr:uid="{56574FB0-3191-409F-AC38-AD54AB18ECD5}"/>
    <cellStyle name="Vejica 2 2 3 3 2 2" xfId="923" xr:uid="{C5B73D25-5FB7-4625-86A9-D25D26FDEF71}"/>
    <cellStyle name="Vejica 2 2 3 3 3" xfId="664" xr:uid="{9378C9D6-FC55-411F-805A-A9843EEF76B0}"/>
    <cellStyle name="Vejica 2 2 3 4" xfId="279" xr:uid="{8B13E817-A517-4383-A86D-5A1D4D220036}"/>
    <cellStyle name="Vejica 2 2 3 4 2" xfId="784" xr:uid="{225E8E08-F80C-4C83-ABE9-C5598428CC8C}"/>
    <cellStyle name="Vejica 2 2 3 5" xfId="1022" xr:uid="{639F7E59-C923-4208-A879-B96B96730ACF}"/>
    <cellStyle name="Vejica 2 2 3 6" xfId="525" xr:uid="{1287D04E-10A1-424A-83F7-B5A2D45D4CC7}"/>
    <cellStyle name="Vejica 2 2 4" xfId="68" xr:uid="{6672A0F3-B364-4A3A-AB19-9534D17E4FEB}"/>
    <cellStyle name="Vejica 2 2 4 2" xfId="127" xr:uid="{FF3F7B00-138C-48B5-83EC-5D0448BED289}"/>
    <cellStyle name="Vejica 2 2 4 2 2" xfId="246" xr:uid="{E37A5B27-0632-489C-9A1E-C11DA65D8AD1}"/>
    <cellStyle name="Vejica 2 2 4 2 2 2" xfId="485" xr:uid="{D2427518-D8DB-4C3F-AD68-0EE7A9013B56}"/>
    <cellStyle name="Vejica 2 2 4 2 2 2 2" xfId="1009" xr:uid="{EA0C0364-68A0-4841-B5F3-67A8B7DC4EDF}"/>
    <cellStyle name="Vejica 2 2 4 2 2 3" xfId="750" xr:uid="{1575AE0A-318A-4A2B-9F41-6CBC730791FE}"/>
    <cellStyle name="Vejica 2 2 4 2 3" xfId="365" xr:uid="{22367B54-41D3-474E-AE7D-A3EFE70A4E2E}"/>
    <cellStyle name="Vejica 2 2 4 2 3 2" xfId="891" xr:uid="{65322689-F80E-4E48-8E04-00C40246ADF0}"/>
    <cellStyle name="Vejica 2 2 4 2 4" xfId="632" xr:uid="{C8C87E22-3187-4753-8246-CD35112FB913}"/>
    <cellStyle name="Vejica 2 2 4 3" xfId="187" xr:uid="{8488E981-B867-4F93-86F0-ED7FB08F0270}"/>
    <cellStyle name="Vejica 2 2 4 3 2" xfId="425" xr:uid="{9A8A0FAB-AA40-48CD-ACE8-9921399B6A78}"/>
    <cellStyle name="Vejica 2 2 4 3 2 2" xfId="950" xr:uid="{EFE3E40F-5329-48BF-AA25-9555FA85565D}"/>
    <cellStyle name="Vejica 2 2 4 3 3" xfId="691" xr:uid="{8B8FD4B6-1DF8-4A97-934B-DE2A6EE71F25}"/>
    <cellStyle name="Vejica 2 2 4 4" xfId="306" xr:uid="{86C3309D-B056-458B-A961-87792E5D81F0}"/>
    <cellStyle name="Vejica 2 2 4 4 2" xfId="811" xr:uid="{A5CDCDBA-4001-46B7-A6B1-9FC2AFB388F4}"/>
    <cellStyle name="Vejica 2 2 4 5" xfId="552" xr:uid="{16FF8916-3908-48D7-87A4-250AE3891481}"/>
    <cellStyle name="Vejica 2 2 5" xfId="82" xr:uid="{6E5B47FA-C717-45B8-A3C0-1E15530C4FA2}"/>
    <cellStyle name="Vejica 2 2 5 2" xfId="201" xr:uid="{EBDE20D0-EB89-431C-BF2E-54713A526C99}"/>
    <cellStyle name="Vejica 2 2 5 2 2" xfId="440" xr:uid="{BBA5F045-4005-45B3-BE54-886A89B85DCD}"/>
    <cellStyle name="Vejica 2 2 5 2 2 2" xfId="964" xr:uid="{EDA01267-25B7-4DD0-9387-07D33F010F45}"/>
    <cellStyle name="Vejica 2 2 5 2 3" xfId="705" xr:uid="{C321204A-2E51-4DD4-9597-D54806980C43}"/>
    <cellStyle name="Vejica 2 2 5 3" xfId="320" xr:uid="{52D67B8B-ADDD-468E-830A-90AD231C3575}"/>
    <cellStyle name="Vejica 2 2 5 3 2" xfId="846" xr:uid="{73D95B74-3675-4F43-8FFA-42BE4092E02B}"/>
    <cellStyle name="Vejica 2 2 5 4" xfId="587" xr:uid="{2A7A9B28-04AA-4CA7-B56D-26DD44EBF8F0}"/>
    <cellStyle name="Vejica 2 2 6" xfId="142" xr:uid="{793683F6-FD8F-4D4C-BBF7-2ED845E755CF}"/>
    <cellStyle name="Vejica 2 2 6 2" xfId="380" xr:uid="{BEF3ECE8-283D-4236-8662-5BD7932F162B}"/>
    <cellStyle name="Vejica 2 2 6 2 2" xfId="832" xr:uid="{754E11D6-4EFA-45FF-BA19-78DB6A8EE1DD}"/>
    <cellStyle name="Vejica 2 2 6 3" xfId="573" xr:uid="{48CACA3D-C7A1-45D8-A8C8-5EDB5D1E2B1A}"/>
    <cellStyle name="Vejica 2 2 7" xfId="261" xr:uid="{0D6CF2E6-403D-424E-BDBA-1D2CDEF460E8}"/>
    <cellStyle name="Vejica 2 2 7 2" xfId="905" xr:uid="{4C5754FC-CF7B-4405-9086-77B6AEBFE464}"/>
    <cellStyle name="Vejica 2 2 7 3" xfId="646" xr:uid="{90F17845-80FE-4AF8-B161-7AFF9ECDB1D9}"/>
    <cellStyle name="Vejica 2 2 8" xfId="766" xr:uid="{DBDAF07D-A89B-443B-98BA-A0E276559909}"/>
    <cellStyle name="Vejica 2 2 8 2" xfId="1019" xr:uid="{2E0C015F-169C-4C45-A3B9-A39DD757BCEA}"/>
    <cellStyle name="Vejica 2 2 9" xfId="507" xr:uid="{4C3E0C84-9256-412B-81D9-9732D32628DA}"/>
    <cellStyle name="Vejica 2 3" xfId="41" xr:uid="{E0D02447-FB13-4602-9DD1-A5B5F429F88C}"/>
    <cellStyle name="Vejica 2 3 2" xfId="69" xr:uid="{6372C41C-0B45-4214-80AA-09B88F8FAE34}"/>
    <cellStyle name="Vejica 2 3 2 2" xfId="128" xr:uid="{EE680CA9-4E9F-4412-8EB6-2D593330E5A2}"/>
    <cellStyle name="Vejica 2 3 2 2 2" xfId="247" xr:uid="{6EB6E44C-89E5-47B3-9E67-9E078704B236}"/>
    <cellStyle name="Vejica 2 3 2 2 2 2" xfId="486" xr:uid="{089CA1CF-8D22-4993-A0C4-0DCCED47C742}"/>
    <cellStyle name="Vejica 2 3 2 2 2 2 2" xfId="1010" xr:uid="{9D8AB3F9-07DE-4AE1-AF94-C90EB9B54F69}"/>
    <cellStyle name="Vejica 2 3 2 2 2 3" xfId="751" xr:uid="{AD035739-D31B-49EF-A818-2052AD6E715C}"/>
    <cellStyle name="Vejica 2 3 2 2 3" xfId="366" xr:uid="{2286D644-7222-4DD1-ABB3-ACCC5D6563F7}"/>
    <cellStyle name="Vejica 2 3 2 2 3 2" xfId="892" xr:uid="{1A597BA0-6475-4582-8CB6-525F830F251E}"/>
    <cellStyle name="Vejica 2 3 2 2 4" xfId="633" xr:uid="{0424AA8B-6FA3-48CE-AAED-7D9B47A81F6E}"/>
    <cellStyle name="Vejica 2 3 2 3" xfId="188" xr:uid="{8987842B-940E-4F2B-8B35-44938216546F}"/>
    <cellStyle name="Vejica 2 3 2 3 2" xfId="426" xr:uid="{628867B7-27D3-4325-9D07-2A5935A13CA9}"/>
    <cellStyle name="Vejica 2 3 2 3 2 2" xfId="951" xr:uid="{095D963F-C09C-426A-9E64-CC1D46FDCB4E}"/>
    <cellStyle name="Vejica 2 3 2 3 3" xfId="692" xr:uid="{9072606F-17AD-4A49-A361-79D1C7A3963A}"/>
    <cellStyle name="Vejica 2 3 2 4" xfId="307" xr:uid="{0DE612C1-A43A-47E0-B651-022555093DE0}"/>
    <cellStyle name="Vejica 2 3 2 4 2" xfId="812" xr:uid="{43DEE539-95B2-4B38-A342-6234A4D1E728}"/>
    <cellStyle name="Vejica 2 3 2 5" xfId="553" xr:uid="{E0D94C85-3671-408A-8A3B-03604B0ED33A}"/>
    <cellStyle name="Vejica 2 3 3" xfId="101" xr:uid="{4C7CBB13-9EF6-47F9-AF3F-3F1E4AF49871}"/>
    <cellStyle name="Vejica 2 3 3 2" xfId="220" xr:uid="{EF760E21-ED42-427A-A175-AB796A558835}"/>
    <cellStyle name="Vejica 2 3 3 2 2" xfId="459" xr:uid="{8201D901-EE0B-48CA-BD9C-602398451D29}"/>
    <cellStyle name="Vejica 2 3 3 2 2 2" xfId="983" xr:uid="{ADE9D2B3-977D-4744-AB98-06035C5A67D2}"/>
    <cellStyle name="Vejica 2 3 3 2 3" xfId="724" xr:uid="{08D29817-D261-4C0D-B1DF-2005784330B1}"/>
    <cellStyle name="Vejica 2 3 3 3" xfId="339" xr:uid="{5D24E652-62A3-4C3B-ACBA-F4D08FB467F6}"/>
    <cellStyle name="Vejica 2 3 3 3 2" xfId="865" xr:uid="{AC793D92-EFCD-473C-88F0-0187A0AEAF72}"/>
    <cellStyle name="Vejica 2 3 3 4" xfId="606" xr:uid="{956A4163-D6FB-4724-8A0D-F23CF4EB9FB1}"/>
    <cellStyle name="Vejica 2 3 4" xfId="161" xr:uid="{7F14FD2E-088F-4B7B-9BB4-BFEFBA4D72BD}"/>
    <cellStyle name="Vejica 2 3 4 2" xfId="399" xr:uid="{BCAC686C-3287-40E1-83B1-AEEDF6F213FD}"/>
    <cellStyle name="Vejica 2 3 4 2 2" xfId="833" xr:uid="{42BD1DE2-C384-4EB7-B5FE-53D3EBCC4A7C}"/>
    <cellStyle name="Vejica 2 3 4 3" xfId="574" xr:uid="{88A792A1-D1D5-42F0-AB66-D391199342E4}"/>
    <cellStyle name="Vejica 2 3 5" xfId="280" xr:uid="{DBBCF631-FF23-4A47-9FB4-2E50659BCB97}"/>
    <cellStyle name="Vejica 2 3 5 2" xfId="924" xr:uid="{28401FE5-D82F-49A3-BA14-24F20A8E7A51}"/>
    <cellStyle name="Vejica 2 3 5 3" xfId="665" xr:uid="{C07F17A3-2864-4567-887D-5FFD629E0183}"/>
    <cellStyle name="Vejica 2 3 6" xfId="785" xr:uid="{967178CE-2601-4D7A-A865-A94942B3E96C}"/>
    <cellStyle name="Vejica 2 3 7" xfId="526" xr:uid="{8E0CFC02-016F-4AF2-A657-1FB1956B7B46}"/>
    <cellStyle name="Vejica 2 4" xfId="38" xr:uid="{4C65DF5B-B460-4862-B117-A829751FF8DC}"/>
    <cellStyle name="Vejica 2 4 2" xfId="67" xr:uid="{81EE597F-FAD5-4898-87AF-4E95070D7FB2}"/>
    <cellStyle name="Vejica 2 4 2 2" xfId="126" xr:uid="{0423B88D-06DA-40A6-BE4A-853C5C2E5485}"/>
    <cellStyle name="Vejica 2 4 2 2 2" xfId="245" xr:uid="{5DD14BBE-B97B-4B1D-AE66-D6C58B2DC5FD}"/>
    <cellStyle name="Vejica 2 4 2 2 2 2" xfId="484" xr:uid="{7B9472E6-6078-4A74-A33F-7E550FF3E75A}"/>
    <cellStyle name="Vejica 2 4 2 2 2 2 2" xfId="1008" xr:uid="{D862A8F1-C251-4F80-AA98-AF003762281C}"/>
    <cellStyle name="Vejica 2 4 2 2 2 3" xfId="749" xr:uid="{26D819BA-0F42-4F34-B0EF-CC0DCBB07052}"/>
    <cellStyle name="Vejica 2 4 2 2 3" xfId="364" xr:uid="{E8F742AC-A787-4750-ADEA-C21E877BA8C4}"/>
    <cellStyle name="Vejica 2 4 2 2 3 2" xfId="890" xr:uid="{1A10085A-076C-46DC-A2E6-0D91950EFC37}"/>
    <cellStyle name="Vejica 2 4 2 2 4" xfId="631" xr:uid="{36513854-AC0A-49B1-8068-5C84715BE7CB}"/>
    <cellStyle name="Vejica 2 4 2 3" xfId="186" xr:uid="{63A42314-2EFB-415F-9B9F-374CD407C69E}"/>
    <cellStyle name="Vejica 2 4 2 3 2" xfId="424" xr:uid="{0123C4FA-719F-46DB-80E3-A66D728D2F16}"/>
    <cellStyle name="Vejica 2 4 2 3 2 2" xfId="949" xr:uid="{26490B09-64AF-4766-97A6-A37239EF6F7C}"/>
    <cellStyle name="Vejica 2 4 2 3 3" xfId="690" xr:uid="{F6E872C0-6D30-416E-8E60-B2116683A47B}"/>
    <cellStyle name="Vejica 2 4 2 4" xfId="305" xr:uid="{90A7E7E5-E1BF-4C2A-9C50-908B8C7F00B2}"/>
    <cellStyle name="Vejica 2 4 2 4 2" xfId="810" xr:uid="{96A2A567-B49C-41B6-9DE6-CAA99655569F}"/>
    <cellStyle name="Vejica 2 4 2 5" xfId="551" xr:uid="{CE5A0D48-7A75-4DE6-863D-9AC54E0ADDD6}"/>
    <cellStyle name="Vejica 2 4 3" xfId="99" xr:uid="{BF10FEAC-5E5C-47FB-8DE1-19077D47B042}"/>
    <cellStyle name="Vejica 2 4 3 2" xfId="218" xr:uid="{07D15BDF-A2D7-4F1B-AD13-C69FAB00EF7E}"/>
    <cellStyle name="Vejica 2 4 3 2 2" xfId="457" xr:uid="{7842EAD9-0492-4139-8673-B01D8078F0D4}"/>
    <cellStyle name="Vejica 2 4 3 2 2 2" xfId="981" xr:uid="{B619DBE2-0482-4F09-B275-1AACB87F44A4}"/>
    <cellStyle name="Vejica 2 4 3 2 3" xfId="722" xr:uid="{BEFE0DDA-84FC-4E4D-B38C-7611B26E3BB6}"/>
    <cellStyle name="Vejica 2 4 3 3" xfId="337" xr:uid="{17488849-4D4C-499F-AA1A-E27B72543B6B}"/>
    <cellStyle name="Vejica 2 4 3 3 2" xfId="863" xr:uid="{135CE9C5-2C54-4874-97FB-BD2FC099AC5B}"/>
    <cellStyle name="Vejica 2 4 3 4" xfId="604" xr:uid="{C9D78F11-22BE-4D0D-B67D-B24058C77D67}"/>
    <cellStyle name="Vejica 2 4 4" xfId="159" xr:uid="{88851679-5F7D-4632-A859-47F6D17A723C}"/>
    <cellStyle name="Vejica 2 4 4 2" xfId="397" xr:uid="{81F52379-1F48-4B0D-9746-E44DA699FDC5}"/>
    <cellStyle name="Vejica 2 4 4 2 2" xfId="831" xr:uid="{483F40E6-A364-4636-8958-C8CDCDEB773B}"/>
    <cellStyle name="Vejica 2 4 4 3" xfId="572" xr:uid="{8B5DD178-C394-4565-8BA5-65224923ADFE}"/>
    <cellStyle name="Vejica 2 4 5" xfId="278" xr:uid="{1814F5A2-5303-4102-BDF4-B00776E0E58A}"/>
    <cellStyle name="Vejica 2 4 5 2" xfId="922" xr:uid="{89DCA5EB-067D-4343-83E2-6A324B3504CE}"/>
    <cellStyle name="Vejica 2 4 5 3" xfId="663" xr:uid="{60F6EC17-5FBA-45AA-B9DC-F310F2E6C423}"/>
    <cellStyle name="Vejica 2 4 6" xfId="783" xr:uid="{FD2B9E4C-848E-49CD-930A-09734D0129BE}"/>
    <cellStyle name="Vejica 2 4 7" xfId="524" xr:uid="{1D2499CC-7287-4210-B276-8FF9B4AFC06B}"/>
    <cellStyle name="Vejica 2 5" xfId="28" xr:uid="{2AA43A70-1E70-4122-BE24-AE9F226E7A66}"/>
    <cellStyle name="Vejica 2 5 2" xfId="61" xr:uid="{2DDD7C52-0728-4BC3-AC38-5A0B34C02B66}"/>
    <cellStyle name="Vejica 2 5 2 2" xfId="120" xr:uid="{0E929ED7-3BF5-4922-8E01-BA753CE376BF}"/>
    <cellStyle name="Vejica 2 5 2 2 2" xfId="239" xr:uid="{89356769-B5DF-43AA-BC1D-3B25D42EB46A}"/>
    <cellStyle name="Vejica 2 5 2 2 2 2" xfId="478" xr:uid="{88517DF7-74CA-4923-8A41-3C72886713FA}"/>
    <cellStyle name="Vejica 2 5 2 2 2 2 2" xfId="1002" xr:uid="{2DD4BE2D-5A14-448C-89E1-CC5EE2D6ADB1}"/>
    <cellStyle name="Vejica 2 5 2 2 2 3" xfId="743" xr:uid="{5589C1F7-EAD0-4FE5-9C7F-16D17A626EE9}"/>
    <cellStyle name="Vejica 2 5 2 2 3" xfId="358" xr:uid="{D7E2E7FE-33A0-4E13-8F16-850CE9C8C146}"/>
    <cellStyle name="Vejica 2 5 2 2 3 2" xfId="884" xr:uid="{EC49DD17-1F75-4869-9895-AAA9F96B369E}"/>
    <cellStyle name="Vejica 2 5 2 2 4" xfId="625" xr:uid="{D877EAA6-84F1-4D9A-A9D2-E776DA31649F}"/>
    <cellStyle name="Vejica 2 5 2 3" xfId="180" xr:uid="{56C59187-1EFD-41C1-97FF-FC75A4FDDA25}"/>
    <cellStyle name="Vejica 2 5 2 3 2" xfId="418" xr:uid="{00781671-1A98-48A7-B1BF-7D070BAD2371}"/>
    <cellStyle name="Vejica 2 5 2 3 2 2" xfId="943" xr:uid="{EAA58B43-615C-4072-AB12-1DC524D2E75A}"/>
    <cellStyle name="Vejica 2 5 2 3 3" xfId="684" xr:uid="{C8F1C819-3B70-4976-82C2-C79D1C6001AE}"/>
    <cellStyle name="Vejica 2 5 2 4" xfId="299" xr:uid="{BC209992-A2B4-442E-9D17-9F08021FC0A7}"/>
    <cellStyle name="Vejica 2 5 2 4 2" xfId="804" xr:uid="{F66B4765-DD16-44AE-B3CB-B17BF173135D}"/>
    <cellStyle name="Vejica 2 5 2 5" xfId="545" xr:uid="{F81EF645-EDDC-4FE1-8BB1-B592B76B929C}"/>
    <cellStyle name="Vejica 2 5 3" xfId="93" xr:uid="{2321CC37-CFC5-412D-8EEF-63C10F7B0869}"/>
    <cellStyle name="Vejica 2 5 3 2" xfId="212" xr:uid="{0037DEE6-E9C4-4431-955A-B4DCE4D0C8A2}"/>
    <cellStyle name="Vejica 2 5 3 2 2" xfId="451" xr:uid="{A748E7BC-AF5B-4B81-BE3C-F9A8AA35CDD3}"/>
    <cellStyle name="Vejica 2 5 3 2 2 2" xfId="975" xr:uid="{C5FD345E-C9E0-4A6D-B014-1439B8D7F27A}"/>
    <cellStyle name="Vejica 2 5 3 2 3" xfId="716" xr:uid="{8CE9AAD6-1A65-49BC-9835-12BEA46A9913}"/>
    <cellStyle name="Vejica 2 5 3 3" xfId="331" xr:uid="{297780AC-BF4D-4EA9-A5CF-6419467893A3}"/>
    <cellStyle name="Vejica 2 5 3 3 2" xfId="857" xr:uid="{8B9C03E5-72F9-4C00-B429-2952830D2D2F}"/>
    <cellStyle name="Vejica 2 5 3 4" xfId="598" xr:uid="{E0FC10A3-2121-4336-8193-2E1A8968899A}"/>
    <cellStyle name="Vejica 2 5 4" xfId="153" xr:uid="{355A431B-F58B-49DB-8CCA-C3957BBC86A1}"/>
    <cellStyle name="Vejica 2 5 4 2" xfId="391" xr:uid="{6CFFC054-FA2B-470F-B72E-8D2C31DBC6F4}"/>
    <cellStyle name="Vejica 2 5 4 2 2" xfId="825" xr:uid="{EEBA8377-8F1A-4AE9-B756-31A8EEEF945D}"/>
    <cellStyle name="Vejica 2 5 4 3" xfId="566" xr:uid="{1A725877-3579-4750-A41A-97D6CBEC18B5}"/>
    <cellStyle name="Vejica 2 5 5" xfId="272" xr:uid="{B31B5A73-CFDF-4EE0-8EE4-3B955762D213}"/>
    <cellStyle name="Vejica 2 5 5 2" xfId="916" xr:uid="{C18B2805-64C9-41E6-943D-BFD3C991021E}"/>
    <cellStyle name="Vejica 2 5 5 3" xfId="657" xr:uid="{B5C2A0EA-AC90-4F2C-A735-731ADF12B0D3}"/>
    <cellStyle name="Vejica 2 5 6" xfId="777" xr:uid="{C3BBAB82-C8CD-4DCE-B253-A8D438DD5982}"/>
    <cellStyle name="Vejica 2 5 7" xfId="518" xr:uid="{D61F52F6-393A-4282-9CFE-ED75EDF05946}"/>
    <cellStyle name="Vejica 2 6" xfId="22" xr:uid="{1EC495A9-73FD-4ADC-B54A-74828916A3DD}"/>
    <cellStyle name="Vejica 2 6 2" xfId="55" xr:uid="{34A99E60-1920-45B8-81AC-CA9262000A1B}"/>
    <cellStyle name="Vejica 2 6 2 2" xfId="114" xr:uid="{7D3329D6-A8D0-469B-AC5E-FF1648503B12}"/>
    <cellStyle name="Vejica 2 6 2 2 2" xfId="233" xr:uid="{82A3156F-DE27-4A45-B386-CB4DA78F02D9}"/>
    <cellStyle name="Vejica 2 6 2 2 2 2" xfId="472" xr:uid="{D9CF9FD4-5FA5-41C1-8002-D49675A16041}"/>
    <cellStyle name="Vejica 2 6 2 2 2 2 2" xfId="996" xr:uid="{09A710C0-8F32-4139-89C7-5C4E76166A2D}"/>
    <cellStyle name="Vejica 2 6 2 2 2 3" xfId="737" xr:uid="{39D6C887-87AA-4A8F-A3D2-A39248DE0D0E}"/>
    <cellStyle name="Vejica 2 6 2 2 3" xfId="352" xr:uid="{7442F31E-F857-46DB-8CDF-0CB7E855B8B2}"/>
    <cellStyle name="Vejica 2 6 2 2 3 2" xfId="878" xr:uid="{150272BB-D09E-4F5E-8F45-E0A825A1C662}"/>
    <cellStyle name="Vejica 2 6 2 2 4" xfId="619" xr:uid="{2AEC827D-03CB-4FAE-96FA-51EB9F6C625C}"/>
    <cellStyle name="Vejica 2 6 2 3" xfId="174" xr:uid="{FD6E07D0-3FDD-490D-9FDF-2C7F09E60A93}"/>
    <cellStyle name="Vejica 2 6 2 3 2" xfId="412" xr:uid="{BC79ADA6-F4F5-40F2-B267-D895E0F490CF}"/>
    <cellStyle name="Vejica 2 6 2 3 2 2" xfId="937" xr:uid="{DB288355-2366-4323-BA48-7C1E1B106B79}"/>
    <cellStyle name="Vejica 2 6 2 3 3" xfId="678" xr:uid="{395BBB7C-4803-489B-B545-3ACE6CF34660}"/>
    <cellStyle name="Vejica 2 6 2 4" xfId="293" xr:uid="{F1D988BF-2A54-4018-B573-E3688F27DFED}"/>
    <cellStyle name="Vejica 2 6 2 4 2" xfId="798" xr:uid="{F6903F48-2085-4A4C-83D9-5F7CD3E3C7D0}"/>
    <cellStyle name="Vejica 2 6 2 5" xfId="539" xr:uid="{B7095F6C-C726-47C3-91B6-0A98DDAA97CA}"/>
    <cellStyle name="Vejica 2 6 3" xfId="87" xr:uid="{49ED0F60-C3B5-48C5-9DDA-D26A5DAC054D}"/>
    <cellStyle name="Vejica 2 6 3 2" xfId="206" xr:uid="{99E60FAD-D5FE-45B2-AC7F-A69DAE497E14}"/>
    <cellStyle name="Vejica 2 6 3 2 2" xfId="445" xr:uid="{9C3008FE-6A4A-44E0-B4BD-368C34F5657E}"/>
    <cellStyle name="Vejica 2 6 3 2 2 2" xfId="969" xr:uid="{D706044E-3EB8-4471-9C40-5E291A88090E}"/>
    <cellStyle name="Vejica 2 6 3 2 3" xfId="710" xr:uid="{6A431429-BE78-4054-8346-A49B7A316671}"/>
    <cellStyle name="Vejica 2 6 3 3" xfId="325" xr:uid="{E3947BFD-D933-4CFA-8334-196518D7CED5}"/>
    <cellStyle name="Vejica 2 6 3 3 2" xfId="851" xr:uid="{10377DAD-4552-4D45-B112-46A2D88CDA18}"/>
    <cellStyle name="Vejica 2 6 3 4" xfId="592" xr:uid="{AFFF2CAE-C08D-44DF-842D-E8541B268E48}"/>
    <cellStyle name="Vejica 2 6 4" xfId="147" xr:uid="{3649F223-A66A-4E5D-8E9C-DC2FE3CA5EC6}"/>
    <cellStyle name="Vejica 2 6 4 2" xfId="385" xr:uid="{D08877C6-5DC9-49AD-8B70-574F4993C008}"/>
    <cellStyle name="Vejica 2 6 4 2 2" xfId="910" xr:uid="{1CF03979-4C2C-48F1-9C15-2ACD41567141}"/>
    <cellStyle name="Vejica 2 6 4 3" xfId="651" xr:uid="{479A1525-047B-4B7B-902B-246768ADED20}"/>
    <cellStyle name="Vejica 2 6 5" xfId="266" xr:uid="{F57593D9-E1B4-462F-A5D9-3B3B2FCF5574}"/>
    <cellStyle name="Vejica 2 6 5 2" xfId="771" xr:uid="{2F7C97E6-425A-442D-964F-825E07446548}"/>
    <cellStyle name="Vejica 2 6 6" xfId="1021" xr:uid="{AFD389A2-C3C6-491A-8966-204287F0B3B8}"/>
    <cellStyle name="Vejica 2 6 7" xfId="512" xr:uid="{705D929F-8B44-432B-ACAD-E0311025928F}"/>
    <cellStyle name="Vejica 2 7" xfId="49" xr:uid="{B3FBFB88-8682-49C8-8A42-BD808389F59B}"/>
    <cellStyle name="Vejica 2 7 2" xfId="108" xr:uid="{38D483FD-BE89-41C4-AEAE-DAFA2C19D4BC}"/>
    <cellStyle name="Vejica 2 7 2 2" xfId="227" xr:uid="{8F2E9A67-60F1-4AFD-853C-F292A30E6DB2}"/>
    <cellStyle name="Vejica 2 7 2 2 2" xfId="466" xr:uid="{7ED4C00D-19FB-4501-B32C-0CDCD31D0605}"/>
    <cellStyle name="Vejica 2 7 2 2 2 2" xfId="990" xr:uid="{6A7FECCA-3C11-4D2B-A581-2EC96C019C63}"/>
    <cellStyle name="Vejica 2 7 2 2 3" xfId="731" xr:uid="{FD816065-517D-4E20-82FA-68ACEF9F8F99}"/>
    <cellStyle name="Vejica 2 7 2 3" xfId="346" xr:uid="{B6D41C20-18F5-4C57-AB92-E212E92AFE84}"/>
    <cellStyle name="Vejica 2 7 2 3 2" xfId="872" xr:uid="{BC4C20A6-5CB1-4781-A516-EB0D4FE89B3D}"/>
    <cellStyle name="Vejica 2 7 2 4" xfId="613" xr:uid="{0ECE4F81-9A79-45B7-8B30-826DFE4CF69E}"/>
    <cellStyle name="Vejica 2 7 3" xfId="168" xr:uid="{20B123F8-43A4-43D8-AC7B-50B3830B2EF4}"/>
    <cellStyle name="Vejica 2 7 3 2" xfId="406" xr:uid="{921CD34F-7A01-4C2F-B35B-62965BC0BF95}"/>
    <cellStyle name="Vejica 2 7 3 2 2" xfId="931" xr:uid="{E566D708-B36D-4A27-B02A-023B554AF3D5}"/>
    <cellStyle name="Vejica 2 7 3 3" xfId="672" xr:uid="{0616A0C9-2E4A-4742-B08B-F1BC13655B02}"/>
    <cellStyle name="Vejica 2 7 4" xfId="287" xr:uid="{55E23EC9-3C63-411B-B9D2-25B6BDA47A85}"/>
    <cellStyle name="Vejica 2 7 4 2" xfId="792" xr:uid="{82217A85-49B0-4007-9FDA-F01DD688B9E2}"/>
    <cellStyle name="Vejica 2 7 5" xfId="1024" xr:uid="{10C05AE2-B246-405C-808D-EE40A97EB096}"/>
    <cellStyle name="Vejica 2 7 6" xfId="533" xr:uid="{D132419D-297F-4783-BB8C-2CBB766E461B}"/>
    <cellStyle name="Vejica 2 8" xfId="76" xr:uid="{2C73D012-53F4-4D3E-BE0E-2E9D7EE5D72F}"/>
    <cellStyle name="Vejica 2 8 2" xfId="195" xr:uid="{E5F14705-F9E0-46BF-A476-16FE5439E2C7}"/>
    <cellStyle name="Vejica 2 8 2 2" xfId="434" xr:uid="{17742BC5-A735-46C4-AB8B-2DDAE37C2542}"/>
    <cellStyle name="Vejica 2 8 2 2 2" xfId="958" xr:uid="{205B5BFF-5DC4-4C29-8E69-8692F8954C26}"/>
    <cellStyle name="Vejica 2 8 2 3" xfId="699" xr:uid="{A53E6443-8BBD-4401-BA31-877C78926734}"/>
    <cellStyle name="Vejica 2 8 3" xfId="314" xr:uid="{720F1D0E-37A7-4388-988E-466A47F2C359}"/>
    <cellStyle name="Vejica 2 8 3 2" xfId="840" xr:uid="{B9528122-FB23-462A-A11A-121C428B74C2}"/>
    <cellStyle name="Vejica 2 8 4" xfId="581" xr:uid="{7B508985-A640-4ACB-8E01-E193FB6FBBC1}"/>
    <cellStyle name="Vejica 2 9" xfId="136" xr:uid="{E00EB8CF-52CB-42FE-9F46-DDBEE0E07BC1}"/>
    <cellStyle name="Vejica 2 9 2" xfId="374" xr:uid="{E77E849D-38C8-4201-9269-54E4531AEE16}"/>
    <cellStyle name="Vejica 2 9 2 2" xfId="819" xr:uid="{8E37A68A-FDFD-4046-AAD7-079D00E5C212}"/>
    <cellStyle name="Vejica 2 9 3" xfId="560" xr:uid="{42329D22-39D0-464E-96F1-D04FF773C47F}"/>
    <cellStyle name="Vejica 3" xfId="5" xr:uid="{7D7752DE-6D58-4012-AF64-E49E53E2761B}"/>
    <cellStyle name="Vejica 3 10" xfId="756" xr:uid="{DD765D29-148D-48BE-B919-3560DC0434EA}"/>
    <cellStyle name="Vejica 3 11" xfId="497" xr:uid="{49CC5F8F-EB92-4E44-81CE-07C21B705A68}"/>
    <cellStyle name="Vejica 3 2" xfId="13" xr:uid="{735877C6-7E24-404A-B6B8-B26F2DC326F4}"/>
    <cellStyle name="Vejica 3 2 2" xfId="43" xr:uid="{DBA4C231-9BA6-4056-8738-E0DBAC206683}"/>
    <cellStyle name="Vejica 3 2 2 2" xfId="102" xr:uid="{59370259-DD42-4658-AC24-8572FC36ADA0}"/>
    <cellStyle name="Vejica 3 2 2 2 2" xfId="221" xr:uid="{506D0EB7-868D-4768-B867-478A3B6C81E0}"/>
    <cellStyle name="Vejica 3 2 2 2 2 2" xfId="460" xr:uid="{4B04BB07-4A6E-498E-9399-B881D86CBC07}"/>
    <cellStyle name="Vejica 3 2 2 2 2 2 2" xfId="984" xr:uid="{B7F676E5-D844-4B3C-93EF-AEFA9469B794}"/>
    <cellStyle name="Vejica 3 2 2 2 2 3" xfId="725" xr:uid="{91739FD5-7424-4601-BEF7-0443BEA369D8}"/>
    <cellStyle name="Vejica 3 2 2 2 3" xfId="340" xr:uid="{2659BCB2-44F4-46E2-BBEE-4CDFE8421489}"/>
    <cellStyle name="Vejica 3 2 2 2 3 2" xfId="866" xr:uid="{7A07781D-104A-4C55-A236-3C9742943EAB}"/>
    <cellStyle name="Vejica 3 2 2 2 4" xfId="607" xr:uid="{EFC60A79-1602-4210-A9A2-F8E5592F7FCE}"/>
    <cellStyle name="Vejica 3 2 2 3" xfId="162" xr:uid="{FF346B07-38C0-41A2-9FC6-4AB52373155F}"/>
    <cellStyle name="Vejica 3 2 2 3 2" xfId="400" xr:uid="{5E7ABE0F-2082-489A-A240-16DCEF5CA942}"/>
    <cellStyle name="Vejica 3 2 2 3 2 2" xfId="925" xr:uid="{516C0E51-FA59-44AC-9C6A-AD61719379F2}"/>
    <cellStyle name="Vejica 3 2 2 3 3" xfId="666" xr:uid="{295E02CE-AF79-463D-A0BF-900B0B7136A4}"/>
    <cellStyle name="Vejica 3 2 2 4" xfId="281" xr:uid="{387E9B51-EED2-4F1B-8F0C-C73F55A1A53B}"/>
    <cellStyle name="Vejica 3 2 2 4 2" xfId="786" xr:uid="{4FB2F8A2-076E-4C5A-9019-31C98B811F3F}"/>
    <cellStyle name="Vejica 3 2 2 5" xfId="527" xr:uid="{A44DAB03-4D63-4E4C-80F0-07BF91217842}"/>
    <cellStyle name="Vejica 3 2 3" xfId="70" xr:uid="{42714424-D52D-48F0-80FA-6A76EC798A3D}"/>
    <cellStyle name="Vejica 3 2 3 2" xfId="129" xr:uid="{611B634E-748A-47CE-8CC2-62468892186A}"/>
    <cellStyle name="Vejica 3 2 3 2 2" xfId="248" xr:uid="{C82B5C51-FD9C-4EEA-BACA-4CB0C0000D7C}"/>
    <cellStyle name="Vejica 3 2 3 2 2 2" xfId="487" xr:uid="{45152D62-7339-426C-ACAB-74637FFDFC2C}"/>
    <cellStyle name="Vejica 3 2 3 2 2 2 2" xfId="1011" xr:uid="{D4E16BBB-9299-427A-9B7C-474BBF8E06DF}"/>
    <cellStyle name="Vejica 3 2 3 2 2 3" xfId="752" xr:uid="{5914D816-3B65-41B2-B903-91885436B9F9}"/>
    <cellStyle name="Vejica 3 2 3 2 3" xfId="367" xr:uid="{5DBDED28-A43E-4110-9822-E39E4FAF472B}"/>
    <cellStyle name="Vejica 3 2 3 2 3 2" xfId="893" xr:uid="{CC3EE0A5-E647-40FF-B3D6-4AB0DE3BC3E9}"/>
    <cellStyle name="Vejica 3 2 3 2 4" xfId="634" xr:uid="{D457E9CE-A7E0-42FF-BF97-A7B7A4C1934F}"/>
    <cellStyle name="Vejica 3 2 3 3" xfId="189" xr:uid="{2754FF89-9F7B-4230-9FE2-361EA6933A1D}"/>
    <cellStyle name="Vejica 3 2 3 3 2" xfId="427" xr:uid="{1C222588-CDC8-4F73-8DD8-61647A13D2F0}"/>
    <cellStyle name="Vejica 3 2 3 3 2 2" xfId="952" xr:uid="{26C7BFA7-A5D2-4441-8417-B310076A7520}"/>
    <cellStyle name="Vejica 3 2 3 3 3" xfId="693" xr:uid="{10469D88-25CA-4D12-B283-3C5CA86FB75F}"/>
    <cellStyle name="Vejica 3 2 3 4" xfId="308" xr:uid="{8707A010-143C-4EC6-BBCF-158E9B3DCBCA}"/>
    <cellStyle name="Vejica 3 2 3 4 2" xfId="813" xr:uid="{08B8942F-E89D-4A50-A1CA-6D313A156BF2}"/>
    <cellStyle name="Vejica 3 2 3 5" xfId="554" xr:uid="{7AC3F1D2-39AC-4FCB-8EE5-E9F3078FDFA0}"/>
    <cellStyle name="Vejica 3 2 4" xfId="78" xr:uid="{FB1CBF68-5411-4511-9A74-E4BC8AC8A5BB}"/>
    <cellStyle name="Vejica 3 2 4 2" xfId="197" xr:uid="{C3F63067-C8A4-4799-B7D8-3392F69E8A03}"/>
    <cellStyle name="Vejica 3 2 4 2 2" xfId="436" xr:uid="{61EDC504-0538-46AB-B79E-7AEE87A2F282}"/>
    <cellStyle name="Vejica 3 2 4 2 2 2" xfId="960" xr:uid="{A65CE8AF-A4CE-44AE-AC1D-C4388B0CD890}"/>
    <cellStyle name="Vejica 3 2 4 2 3" xfId="701" xr:uid="{A4315544-3C51-43AF-AC76-CF465E8C7E95}"/>
    <cellStyle name="Vejica 3 2 4 3" xfId="316" xr:uid="{FA903A02-4E60-45B4-969B-4ADAC86E76E2}"/>
    <cellStyle name="Vejica 3 2 4 3 2" xfId="842" xr:uid="{56702EAC-770A-458B-BBE9-A3C28436D07E}"/>
    <cellStyle name="Vejica 3 2 4 4" xfId="583" xr:uid="{25E6CF84-0503-48BE-A33A-2A758588E2A9}"/>
    <cellStyle name="Vejica 3 2 5" xfId="138" xr:uid="{13AF6EED-ED77-4CFE-A86A-C9A37F18BB0E}"/>
    <cellStyle name="Vejica 3 2 5 2" xfId="376" xr:uid="{0207BF87-4337-4DA9-952E-D26B7AC0B49E}"/>
    <cellStyle name="Vejica 3 2 5 2 2" xfId="834" xr:uid="{C8611A64-3E66-482A-A163-AD9F50101875}"/>
    <cellStyle name="Vejica 3 2 5 3" xfId="575" xr:uid="{540029D9-FBF0-4D5A-BC2E-B08BEF394ADC}"/>
    <cellStyle name="Vejica 3 2 6" xfId="257" xr:uid="{6BC7E99C-0712-4AC6-8EEA-C94E6F631F80}"/>
    <cellStyle name="Vejica 3 2 6 2" xfId="901" xr:uid="{71D79B7C-5ABC-4BFB-A1FE-B609323600EF}"/>
    <cellStyle name="Vejica 3 2 6 3" xfId="642" xr:uid="{E5D61B2D-381E-43C7-95A0-FA3736CF6D36}"/>
    <cellStyle name="Vejica 3 2 7" xfId="762" xr:uid="{9A177DB7-9C6F-49C2-A636-2F83FF08701D}"/>
    <cellStyle name="Vejica 3 2 8" xfId="503" xr:uid="{34422305-4D92-4149-9DB0-C5B438C530F6}"/>
    <cellStyle name="Vejica 3 3" xfId="42" xr:uid="{49BB9393-A59F-4920-AC4A-F865C90FE1F4}"/>
    <cellStyle name="Vejica 3 4" xfId="24" xr:uid="{7FAC4669-0C19-4E80-9620-8403FCF479B8}"/>
    <cellStyle name="Vejica 3 4 2" xfId="57" xr:uid="{BA1BBFA9-27E5-48C8-AFC3-046D5684C95F}"/>
    <cellStyle name="Vejica 3 4 2 2" xfId="116" xr:uid="{A2E30D44-775C-4F2A-9B23-E8F9989A3DC0}"/>
    <cellStyle name="Vejica 3 4 2 2 2" xfId="235" xr:uid="{11795CD9-F131-49B4-A664-74B9A0ED7E48}"/>
    <cellStyle name="Vejica 3 4 2 2 2 2" xfId="474" xr:uid="{DAC631A8-F425-4F9F-8F43-2C1F65BEA5CC}"/>
    <cellStyle name="Vejica 3 4 2 2 2 2 2" xfId="998" xr:uid="{C00ACE07-5EAE-463B-935E-CEBB1098B733}"/>
    <cellStyle name="Vejica 3 4 2 2 2 3" xfId="739" xr:uid="{86A500E9-CE11-4E36-8F07-AB2320CC59A0}"/>
    <cellStyle name="Vejica 3 4 2 2 3" xfId="354" xr:uid="{08AC9CB6-98F6-4DD6-AA5F-4803AE1B68FE}"/>
    <cellStyle name="Vejica 3 4 2 2 3 2" xfId="880" xr:uid="{6E3B0A43-DC3E-4458-BFC7-A65CF2E0A971}"/>
    <cellStyle name="Vejica 3 4 2 2 4" xfId="621" xr:uid="{FB1B7343-E772-49A4-B6BA-3E4CB090C393}"/>
    <cellStyle name="Vejica 3 4 2 3" xfId="176" xr:uid="{D950D450-D170-427E-89E9-FC9CC1FDE9D7}"/>
    <cellStyle name="Vejica 3 4 2 3 2" xfId="414" xr:uid="{94E4D129-E1EC-49D4-B4F7-0DFD2C1D2793}"/>
    <cellStyle name="Vejica 3 4 2 3 2 2" xfId="939" xr:uid="{75461A1C-9199-498D-B571-0550643E1D13}"/>
    <cellStyle name="Vejica 3 4 2 3 3" xfId="680" xr:uid="{0D3993DE-BE91-46E9-9EB3-66E15D51D639}"/>
    <cellStyle name="Vejica 3 4 2 4" xfId="295" xr:uid="{FB0ACEC2-0EC2-4CA9-A979-D047042C6A87}"/>
    <cellStyle name="Vejica 3 4 2 4 2" xfId="800" xr:uid="{30C02C7E-A92A-4223-A983-07306FA0F678}"/>
    <cellStyle name="Vejica 3 4 2 5" xfId="541" xr:uid="{70D667D0-F2B4-4B90-89F9-082128D4E39A}"/>
    <cellStyle name="Vejica 3 4 3" xfId="89" xr:uid="{97DD0245-E917-4AA6-91A3-FF8D3ACAC365}"/>
    <cellStyle name="Vejica 3 4 3 2" xfId="208" xr:uid="{718830CA-955F-43D1-B014-ED85E662D12E}"/>
    <cellStyle name="Vejica 3 4 3 2 2" xfId="447" xr:uid="{06C21229-F9AF-460F-A991-C72D5A530F37}"/>
    <cellStyle name="Vejica 3 4 3 2 2 2" xfId="971" xr:uid="{F941FAC8-3FFA-49A8-97E2-B679E31865B1}"/>
    <cellStyle name="Vejica 3 4 3 2 3" xfId="712" xr:uid="{A009B270-2F09-4DB8-B7E8-1EF16AE58106}"/>
    <cellStyle name="Vejica 3 4 3 3" xfId="327" xr:uid="{093386CC-7AAE-488C-A1D0-BB5C02D88C93}"/>
    <cellStyle name="Vejica 3 4 3 3 2" xfId="853" xr:uid="{281AE63C-4F4B-494B-BEC7-194E4931C45C}"/>
    <cellStyle name="Vejica 3 4 3 4" xfId="594" xr:uid="{9EA26C56-8B2B-4E19-962A-30B6D5DA3409}"/>
    <cellStyle name="Vejica 3 4 4" xfId="149" xr:uid="{F287AD7C-D308-49D6-AEE7-99982B70C66B}"/>
    <cellStyle name="Vejica 3 4 4 2" xfId="387" xr:uid="{DCC0F236-A4E2-4638-A005-41AC39E55A69}"/>
    <cellStyle name="Vejica 3 4 4 2 2" xfId="821" xr:uid="{3C21243B-2C2D-48ED-8A24-0C643816006F}"/>
    <cellStyle name="Vejica 3 4 4 3" xfId="562" xr:uid="{93F81403-9342-4B0E-A70D-F247CC62EA3C}"/>
    <cellStyle name="Vejica 3 4 5" xfId="268" xr:uid="{4A4AA1A5-00B3-4F74-B2F3-08A198B6DD7C}"/>
    <cellStyle name="Vejica 3 4 5 2" xfId="912" xr:uid="{4B85F210-4046-471A-A1FF-6212D670B103}"/>
    <cellStyle name="Vejica 3 4 5 3" xfId="653" xr:uid="{8FB502C6-11DB-4DF9-BC6D-31D1E2893707}"/>
    <cellStyle name="Vejica 3 4 6" xfId="773" xr:uid="{7C471856-71C2-4443-852B-CF6721EDA1FD}"/>
    <cellStyle name="Vejica 3 4 7" xfId="514" xr:uid="{726764E8-D96F-48DF-9214-BBDC7F25AE38}"/>
    <cellStyle name="Vejica 3 5" xfId="18" xr:uid="{61C531D6-1D9A-4DCF-B712-0A83535B2389}"/>
    <cellStyle name="Vejica 3 5 2" xfId="51" xr:uid="{CECD174B-C338-4EBD-BA0C-C1A1987BE4A1}"/>
    <cellStyle name="Vejica 3 5 2 2" xfId="110" xr:uid="{26CE2505-46CA-41B3-B771-064D2CE0B7CD}"/>
    <cellStyle name="Vejica 3 5 2 2 2" xfId="229" xr:uid="{860F03F3-31A8-4221-88BD-9F5584621070}"/>
    <cellStyle name="Vejica 3 5 2 2 2 2" xfId="468" xr:uid="{636B05CD-2625-48B8-95C7-698753525935}"/>
    <cellStyle name="Vejica 3 5 2 2 2 2 2" xfId="992" xr:uid="{DAB58431-22CF-47B4-8DD1-336382F036F7}"/>
    <cellStyle name="Vejica 3 5 2 2 2 3" xfId="733" xr:uid="{E941D7BD-3E04-4016-82AD-AD9F05D0C67E}"/>
    <cellStyle name="Vejica 3 5 2 2 3" xfId="348" xr:uid="{9865F0F3-0D45-48B1-A97A-E2576081406C}"/>
    <cellStyle name="Vejica 3 5 2 2 3 2" xfId="874" xr:uid="{599256CD-B7B7-4B8F-9DF6-75C19E12B179}"/>
    <cellStyle name="Vejica 3 5 2 2 4" xfId="615" xr:uid="{DAC4CB00-E5C6-447C-9989-C4E38D03030C}"/>
    <cellStyle name="Vejica 3 5 2 3" xfId="170" xr:uid="{13074C14-CE7C-44B1-B93F-030022686F4B}"/>
    <cellStyle name="Vejica 3 5 2 3 2" xfId="408" xr:uid="{01E19544-8EE4-489E-BAED-D55800DA9311}"/>
    <cellStyle name="Vejica 3 5 2 3 2 2" xfId="933" xr:uid="{68705CDC-499D-4098-9B70-37AEA23A7419}"/>
    <cellStyle name="Vejica 3 5 2 3 3" xfId="674" xr:uid="{7A30E192-2DCA-4CEB-BDAA-71317AC386E0}"/>
    <cellStyle name="Vejica 3 5 2 4" xfId="289" xr:uid="{E4530347-2DB8-4AF9-895C-67E8E38D4249}"/>
    <cellStyle name="Vejica 3 5 2 4 2" xfId="794" xr:uid="{FC82918C-94B2-46DC-B262-552B624E277B}"/>
    <cellStyle name="Vejica 3 5 2 5" xfId="535" xr:uid="{CE03F601-DE69-40A4-BBA4-384841CCFBDB}"/>
    <cellStyle name="Vejica 3 5 3" xfId="83" xr:uid="{E81F7669-27AE-475E-BE78-A604D52C0F37}"/>
    <cellStyle name="Vejica 3 5 3 2" xfId="202" xr:uid="{F752C08B-B3ED-4A13-B227-97704B5C72E1}"/>
    <cellStyle name="Vejica 3 5 3 2 2" xfId="441" xr:uid="{D5E9939D-8F8E-4622-90DF-C27927853C88}"/>
    <cellStyle name="Vejica 3 5 3 2 2 2" xfId="965" xr:uid="{FC36D3B9-77E1-4AB9-AA6F-5B359F9B0FA3}"/>
    <cellStyle name="Vejica 3 5 3 2 3" xfId="706" xr:uid="{997CCC37-7D7A-4910-A5A4-6C0FBCADCA87}"/>
    <cellStyle name="Vejica 3 5 3 3" xfId="321" xr:uid="{A7F2AE9F-AE80-453E-950B-58503DB19702}"/>
    <cellStyle name="Vejica 3 5 3 3 2" xfId="847" xr:uid="{E2141C5A-2ECF-420F-847C-B09007F2921A}"/>
    <cellStyle name="Vejica 3 5 3 4" xfId="588" xr:uid="{BF4F6AE3-4505-497E-BE46-C0D89CDCD359}"/>
    <cellStyle name="Vejica 3 5 4" xfId="143" xr:uid="{553C3242-0A8F-42AB-BC50-AEB782A41047}"/>
    <cellStyle name="Vejica 3 5 4 2" xfId="381" xr:uid="{36155A68-555F-40DE-8DFF-323379B72E25}"/>
    <cellStyle name="Vejica 3 5 4 2 2" xfId="906" xr:uid="{0DDC2232-ECAF-4C5F-9C99-6663012E70E3}"/>
    <cellStyle name="Vejica 3 5 4 3" xfId="647" xr:uid="{23A4706B-4942-411D-AEF2-4D1AD2164A3F}"/>
    <cellStyle name="Vejica 3 5 5" xfId="262" xr:uid="{A20E1DEB-E3F2-44EE-A65D-664787E321FA}"/>
    <cellStyle name="Vejica 3 5 5 2" xfId="767" xr:uid="{3A5B23CB-78D6-42F4-B453-490B842E7317}"/>
    <cellStyle name="Vejica 3 5 6" xfId="1020" xr:uid="{EA45376E-1A7D-4740-BCC4-037FDF01DD05}"/>
    <cellStyle name="Vejica 3 5 7" xfId="508" xr:uid="{DDAF895E-FEA3-416E-B36C-B0663FF0AA3A}"/>
    <cellStyle name="Vejica 3 6" xfId="45" xr:uid="{2C48C44F-5F5A-44B8-BC7F-0CCCA0942070}"/>
    <cellStyle name="Vejica 3 6 2" xfId="104" xr:uid="{A356DFDD-4107-40FE-B8B3-AD51A4EA9A1D}"/>
    <cellStyle name="Vejica 3 6 2 2" xfId="223" xr:uid="{9F4E8328-1C7C-4E64-AA4B-947446DC1271}"/>
    <cellStyle name="Vejica 3 6 2 2 2" xfId="462" xr:uid="{BD933ACD-258B-4344-B0E4-80C865739643}"/>
    <cellStyle name="Vejica 3 6 2 2 2 2" xfId="986" xr:uid="{801C9381-D677-4F9B-B637-264A2B3A9A46}"/>
    <cellStyle name="Vejica 3 6 2 2 3" xfId="727" xr:uid="{2726CD50-0B0B-45F5-8F15-90A39B1A17E7}"/>
    <cellStyle name="Vejica 3 6 2 3" xfId="342" xr:uid="{DF1A8BA2-2B97-487F-9BDE-0A0C06A0C8DD}"/>
    <cellStyle name="Vejica 3 6 2 3 2" xfId="868" xr:uid="{B3FCC610-04CA-49E2-B2F7-FA56354B0303}"/>
    <cellStyle name="Vejica 3 6 2 4" xfId="609" xr:uid="{8B05A91C-0B06-453F-8CED-03E190E92040}"/>
    <cellStyle name="Vejica 3 6 3" xfId="164" xr:uid="{45708705-A572-4FE9-A761-CF017FDDF206}"/>
    <cellStyle name="Vejica 3 6 3 2" xfId="402" xr:uid="{CABB9142-48E6-40F7-AEE9-2911CEB831A2}"/>
    <cellStyle name="Vejica 3 6 3 2 2" xfId="927" xr:uid="{C6B987C3-1734-4CFC-9A48-B845E29732EE}"/>
    <cellStyle name="Vejica 3 6 3 3" xfId="668" xr:uid="{44E60F87-E86C-4947-B0E4-4C1FA5881513}"/>
    <cellStyle name="Vejica 3 6 4" xfId="283" xr:uid="{A40D8091-477B-4C49-A0E7-AA15ADF63950}"/>
    <cellStyle name="Vejica 3 6 4 2" xfId="788" xr:uid="{9E6B22CD-6468-4E51-8703-3750DBA4B6BE}"/>
    <cellStyle name="Vejica 3 6 5" xfId="1023" xr:uid="{12C6B324-B37F-4C12-A99B-533E0F371B48}"/>
    <cellStyle name="Vejica 3 6 6" xfId="529" xr:uid="{019B48D3-0AE7-4FD7-989B-97B3663BB95F}"/>
    <cellStyle name="Vejica 3 7" xfId="72" xr:uid="{974A049E-F9EA-449F-9F3A-C7C5B655A81A}"/>
    <cellStyle name="Vejica 3 7 2" xfId="191" xr:uid="{691728EF-34DA-46F9-B857-F8A31C7D0B24}"/>
    <cellStyle name="Vejica 3 7 2 2" xfId="430" xr:uid="{77278DDC-079A-4A27-A84F-82A07C1374D9}"/>
    <cellStyle name="Vejica 3 7 2 2 2" xfId="954" xr:uid="{6A2298C2-46FD-4276-A35F-ACA1004376A1}"/>
    <cellStyle name="Vejica 3 7 2 3" xfId="695" xr:uid="{ACE7656B-6B10-4856-9366-8B27EFC5DAD3}"/>
    <cellStyle name="Vejica 3 7 3" xfId="310" xr:uid="{229016FF-A13A-4C9A-8315-1432B7EB1D4D}"/>
    <cellStyle name="Vejica 3 7 3 2" xfId="836" xr:uid="{C068D768-3E50-48A9-92EE-F526FB899BEA}"/>
    <cellStyle name="Vejica 3 7 4" xfId="577" xr:uid="{7FA59F83-F648-4879-9F2C-ACE9B9BED0F4}"/>
    <cellStyle name="Vejica 3 8" xfId="132" xr:uid="{DF5574FF-953A-4A78-B14D-385EF151636B}"/>
    <cellStyle name="Vejica 3 8 2" xfId="370" xr:uid="{3AF47B36-B899-40D7-8215-D1BD827A9DF0}"/>
    <cellStyle name="Vejica 3 8 2 2" xfId="815" xr:uid="{15A65C6B-B8AE-401D-A52B-37ED6D57A463}"/>
    <cellStyle name="Vejica 3 8 3" xfId="556" xr:uid="{30005F2E-DBA5-4879-BF5A-ED8F29B65F06}"/>
    <cellStyle name="Vejica 3 9" xfId="251" xr:uid="{29E14C93-7332-47B9-B77F-42A8D6C3A4F8}"/>
    <cellStyle name="Vejica 3 9 2" xfId="895" xr:uid="{BAF8C94F-E2E5-4FC4-9AFE-D9849EC00EFB}"/>
    <cellStyle name="Vejica 3 9 3" xfId="636" xr:uid="{6B0E679E-96DF-4D58-A200-5B87A2093E6D}"/>
  </cellStyles>
  <dxfs count="0"/>
  <tableStyles count="0" defaultTableStyle="TableStyleMedium2" defaultPivotStyle="PivotStyleLight16"/>
  <colors>
    <mruColors>
      <color rgb="FFFFFF99"/>
      <color rgb="FFFFCCFF"/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3B4EC-D896-41F0-BA64-545374B34B09}">
  <dimension ref="A1:H22"/>
  <sheetViews>
    <sheetView zoomScale="90" zoomScaleNormal="90" workbookViewId="0">
      <selection activeCell="D25" sqref="D25"/>
    </sheetView>
  </sheetViews>
  <sheetFormatPr defaultRowHeight="15" x14ac:dyDescent="0.25"/>
  <cols>
    <col min="1" max="1" width="3" customWidth="1"/>
    <col min="2" max="2" width="32.85546875" customWidth="1"/>
    <col min="3" max="3" width="14.5703125" customWidth="1"/>
    <col min="4" max="4" width="13" customWidth="1"/>
    <col min="5" max="5" width="15" customWidth="1"/>
  </cols>
  <sheetData>
    <row r="1" spans="1:8" ht="15.75" x14ac:dyDescent="0.25">
      <c r="B1" s="34" t="s">
        <v>0</v>
      </c>
      <c r="C1" s="14"/>
      <c r="D1" s="14"/>
      <c r="E1" s="14"/>
      <c r="F1" s="14"/>
      <c r="G1" s="14"/>
      <c r="H1" s="14"/>
    </row>
    <row r="2" spans="1:8" ht="15.75" x14ac:dyDescent="0.25">
      <c r="B2" s="34" t="s">
        <v>1</v>
      </c>
      <c r="C2" s="14"/>
      <c r="D2" s="14"/>
      <c r="E2" s="14"/>
      <c r="F2" s="14"/>
      <c r="G2" s="14"/>
      <c r="H2" s="14"/>
    </row>
    <row r="3" spans="1:8" ht="15.75" x14ac:dyDescent="0.25">
      <c r="B3" s="42" t="s">
        <v>2</v>
      </c>
      <c r="C3" s="148" t="s">
        <v>3</v>
      </c>
      <c r="D3" s="40"/>
      <c r="E3" s="40"/>
      <c r="F3" s="40"/>
      <c r="G3" s="40"/>
      <c r="H3" s="40"/>
    </row>
    <row r="4" spans="1:8" x14ac:dyDescent="0.25">
      <c r="B4" s="20"/>
    </row>
    <row r="5" spans="1:8" x14ac:dyDescent="0.25">
      <c r="B5" s="38" t="s">
        <v>4</v>
      </c>
      <c r="C5" s="46"/>
      <c r="D5" s="46"/>
      <c r="E5" s="46"/>
      <c r="F5" s="46"/>
      <c r="G5" s="46"/>
      <c r="H5" s="46"/>
    </row>
    <row r="6" spans="1:8" x14ac:dyDescent="0.25">
      <c r="B6" s="38" t="s">
        <v>5</v>
      </c>
      <c r="C6" s="46"/>
      <c r="D6" s="46"/>
      <c r="E6" s="46"/>
      <c r="F6" s="46"/>
      <c r="G6" s="46"/>
      <c r="H6" s="46"/>
    </row>
    <row r="7" spans="1:8" x14ac:dyDescent="0.25">
      <c r="B7" s="38"/>
    </row>
    <row r="8" spans="1:8" x14ac:dyDescent="0.25">
      <c r="B8" s="38" t="s">
        <v>6</v>
      </c>
      <c r="C8" s="46"/>
      <c r="D8" s="46"/>
      <c r="E8" s="46"/>
      <c r="F8" s="46"/>
      <c r="G8" s="46"/>
      <c r="H8" s="46"/>
    </row>
    <row r="9" spans="1:8" x14ac:dyDescent="0.25">
      <c r="B9" s="38"/>
      <c r="C9" s="7"/>
      <c r="D9" s="7"/>
      <c r="E9" s="7"/>
      <c r="F9" s="7"/>
      <c r="G9" s="7"/>
      <c r="H9" s="7"/>
    </row>
    <row r="10" spans="1:8" x14ac:dyDescent="0.25">
      <c r="B10" s="38"/>
      <c r="C10" s="47"/>
      <c r="D10" s="47"/>
      <c r="E10" s="47"/>
      <c r="F10" s="47"/>
      <c r="G10" s="47"/>
      <c r="H10" s="47"/>
    </row>
    <row r="11" spans="1:8" ht="15.75" x14ac:dyDescent="0.25">
      <c r="A11" s="14"/>
      <c r="B11" s="48" t="s">
        <v>7</v>
      </c>
    </row>
    <row r="12" spans="1:8" s="5" customFormat="1" ht="45" x14ac:dyDescent="0.25">
      <c r="A12" s="8"/>
      <c r="B12" s="85" t="s">
        <v>8</v>
      </c>
      <c r="C12" s="54" t="s">
        <v>9</v>
      </c>
      <c r="D12" s="85" t="s">
        <v>10</v>
      </c>
      <c r="E12" s="54" t="s">
        <v>11</v>
      </c>
    </row>
    <row r="13" spans="1:8" ht="20.100000000000001" customHeight="1" x14ac:dyDescent="0.25">
      <c r="A13" s="8">
        <v>1</v>
      </c>
      <c r="B13" s="4" t="s">
        <v>12</v>
      </c>
      <c r="C13" s="218">
        <f>'POŽAR,VLOM, STEKLO'!M31+'POŽAR,VLOM, STEKLO'!I41+'POŽAR,VLOM, STEKLO'!J52</f>
        <v>0</v>
      </c>
      <c r="D13" s="196">
        <f>C13*0.085</f>
        <v>0</v>
      </c>
      <c r="E13" s="196">
        <f>SUM(C13:D13)</f>
        <v>0</v>
      </c>
    </row>
    <row r="14" spans="1:8" ht="19.350000000000001" customHeight="1" x14ac:dyDescent="0.25">
      <c r="A14" s="8">
        <v>2</v>
      </c>
      <c r="B14" s="4" t="s">
        <v>13</v>
      </c>
      <c r="C14" s="218">
        <f>'POŽAR,VLOM, STEKLO'!K61</f>
        <v>0</v>
      </c>
      <c r="D14" s="196">
        <f t="shared" ref="D14:D20" si="0">C14*0.085</f>
        <v>0</v>
      </c>
      <c r="E14" s="196">
        <f t="shared" ref="E14:E15" si="1">SUM(C14:D14)</f>
        <v>0</v>
      </c>
    </row>
    <row r="15" spans="1:8" ht="19.350000000000001" customHeight="1" x14ac:dyDescent="0.25">
      <c r="A15" s="8">
        <v>3</v>
      </c>
      <c r="B15" s="4" t="s">
        <v>14</v>
      </c>
      <c r="C15" s="218">
        <f>'POŽAR,VLOM, STEKLO'!J74</f>
        <v>0</v>
      </c>
      <c r="D15" s="196">
        <f t="shared" si="0"/>
        <v>0</v>
      </c>
      <c r="E15" s="196">
        <f t="shared" si="1"/>
        <v>0</v>
      </c>
    </row>
    <row r="16" spans="1:8" ht="19.350000000000001" customHeight="1" x14ac:dyDescent="0.25">
      <c r="A16" s="8">
        <v>4</v>
      </c>
      <c r="B16" s="4" t="s">
        <v>15</v>
      </c>
      <c r="C16" s="218">
        <f>POTRES!M31+POTRES!I42</f>
        <v>0</v>
      </c>
      <c r="D16" s="196">
        <f>C16*0.085</f>
        <v>0</v>
      </c>
      <c r="E16" s="196">
        <f>SUM(C16:D16)</f>
        <v>0</v>
      </c>
    </row>
    <row r="17" spans="1:5" ht="19.350000000000001" customHeight="1" x14ac:dyDescent="0.25">
      <c r="A17" s="8">
        <v>5</v>
      </c>
      <c r="B17" s="4" t="s">
        <v>16</v>
      </c>
      <c r="C17" s="218">
        <f>'SONČNE ELEKRARNE'!J56</f>
        <v>0</v>
      </c>
      <c r="D17" s="196">
        <f t="shared" ref="D17" si="2">C17*0.085</f>
        <v>0</v>
      </c>
      <c r="E17" s="196">
        <f t="shared" ref="E17" si="3">SUM(C17:D17)</f>
        <v>0</v>
      </c>
    </row>
    <row r="18" spans="1:5" ht="19.350000000000001" customHeight="1" x14ac:dyDescent="0.25">
      <c r="A18" s="8">
        <v>6</v>
      </c>
      <c r="B18" s="4" t="s">
        <v>17</v>
      </c>
      <c r="C18" s="218">
        <f>STROJELOM!K14</f>
        <v>0</v>
      </c>
      <c r="D18" s="196">
        <f>C18*0.085</f>
        <v>0</v>
      </c>
      <c r="E18" s="196">
        <f>SUM(C18:D18)</f>
        <v>0</v>
      </c>
    </row>
    <row r="19" spans="1:5" ht="20.100000000000001" customHeight="1" x14ac:dyDescent="0.25">
      <c r="A19" s="8">
        <v>7</v>
      </c>
      <c r="B19" s="4" t="s">
        <v>18</v>
      </c>
      <c r="C19" s="218">
        <f>RAČUNALNIKI!J15</f>
        <v>0</v>
      </c>
      <c r="D19" s="196">
        <f t="shared" si="0"/>
        <v>0</v>
      </c>
      <c r="E19" s="196">
        <f>SUM(C19:D19)</f>
        <v>0</v>
      </c>
    </row>
    <row r="20" spans="1:5" ht="20.100000000000001" customHeight="1" x14ac:dyDescent="0.25">
      <c r="A20" s="8">
        <v>8</v>
      </c>
      <c r="B20" s="4" t="s">
        <v>19</v>
      </c>
      <c r="C20" s="218">
        <f>'SPLOŠNA ODGOVORNOST'!E37</f>
        <v>0</v>
      </c>
      <c r="D20" s="196">
        <f t="shared" si="0"/>
        <v>0</v>
      </c>
      <c r="E20" s="196">
        <f>SUM(C20:D20)</f>
        <v>0</v>
      </c>
    </row>
    <row r="21" spans="1:5" ht="20.100000000000001" customHeight="1" thickBot="1" x14ac:dyDescent="0.3">
      <c r="A21" s="94">
        <v>9</v>
      </c>
      <c r="B21" s="101" t="s">
        <v>20</v>
      </c>
      <c r="C21" s="217">
        <f>VOZILA!T16</f>
        <v>0</v>
      </c>
      <c r="D21" s="216">
        <f t="shared" ref="D21" si="4">C21*0.085</f>
        <v>0</v>
      </c>
      <c r="E21" s="216">
        <f>SUM(C21:D21)</f>
        <v>0</v>
      </c>
    </row>
    <row r="22" spans="1:5" ht="16.5" thickBot="1" x14ac:dyDescent="0.3">
      <c r="A22" s="102"/>
      <c r="B22" s="103" t="s">
        <v>21</v>
      </c>
      <c r="C22" s="200">
        <f>SUM(C13:C21)</f>
        <v>0</v>
      </c>
      <c r="D22" s="200">
        <f>SUM(D13:D21)</f>
        <v>0</v>
      </c>
      <c r="E22" s="204">
        <f>SUM(E13:E21)</f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902E-E561-41D0-9DF4-12390021961D}">
  <dimension ref="A1:H29"/>
  <sheetViews>
    <sheetView zoomScale="90" zoomScaleNormal="90" workbookViewId="0">
      <selection activeCell="B34" sqref="B34"/>
    </sheetView>
  </sheetViews>
  <sheetFormatPr defaultRowHeight="15" x14ac:dyDescent="0.25"/>
  <cols>
    <col min="1" max="2" width="31" bestFit="1" customWidth="1"/>
    <col min="3" max="3" width="17" bestFit="1" customWidth="1"/>
    <col min="4" max="4" width="14.7109375" bestFit="1" customWidth="1"/>
    <col min="5" max="6" width="11.7109375" bestFit="1" customWidth="1"/>
    <col min="7" max="7" width="13.28515625" customWidth="1"/>
    <col min="8" max="9" width="14.42578125" bestFit="1" customWidth="1"/>
    <col min="10" max="11" width="21.140625" bestFit="1" customWidth="1"/>
  </cols>
  <sheetData>
    <row r="1" spans="1:8" x14ac:dyDescent="0.25">
      <c r="F1" s="9"/>
    </row>
    <row r="2" spans="1:8" ht="15.75" x14ac:dyDescent="0.25">
      <c r="A2" s="148" t="s">
        <v>3</v>
      </c>
    </row>
    <row r="4" spans="1:8" x14ac:dyDescent="0.25">
      <c r="A4" s="251" t="s">
        <v>22</v>
      </c>
    </row>
    <row r="5" spans="1:8" x14ac:dyDescent="0.25">
      <c r="A5" s="251"/>
    </row>
    <row r="6" spans="1:8" s="5" customFormat="1" ht="38.25" x14ac:dyDescent="0.25">
      <c r="A6" s="393" t="s">
        <v>23</v>
      </c>
      <c r="B6" s="394"/>
      <c r="C6" s="254" t="s">
        <v>24</v>
      </c>
      <c r="D6" s="254" t="s">
        <v>25</v>
      </c>
      <c r="E6" s="254" t="s">
        <v>26</v>
      </c>
      <c r="F6" s="254" t="s">
        <v>27</v>
      </c>
      <c r="G6" s="254" t="s">
        <v>28</v>
      </c>
      <c r="H6" s="254" t="s">
        <v>29</v>
      </c>
    </row>
    <row r="7" spans="1:8" x14ac:dyDescent="0.25">
      <c r="A7" s="252" t="s">
        <v>30</v>
      </c>
      <c r="B7" s="252" t="s">
        <v>31</v>
      </c>
      <c r="C7" s="252">
        <v>0</v>
      </c>
      <c r="D7" s="252">
        <v>0</v>
      </c>
      <c r="E7" s="252">
        <v>0</v>
      </c>
      <c r="F7" s="252">
        <v>0</v>
      </c>
      <c r="G7" s="252">
        <v>0</v>
      </c>
      <c r="H7" s="252">
        <v>0</v>
      </c>
    </row>
    <row r="8" spans="1:8" x14ac:dyDescent="0.25">
      <c r="A8" s="252" t="s">
        <v>30</v>
      </c>
      <c r="B8" s="252" t="s">
        <v>32</v>
      </c>
      <c r="C8" s="252">
        <v>0</v>
      </c>
      <c r="D8" s="252">
        <v>0</v>
      </c>
      <c r="E8" s="252">
        <v>0</v>
      </c>
      <c r="F8" s="252">
        <v>0</v>
      </c>
      <c r="G8" s="252">
        <v>0</v>
      </c>
      <c r="H8" s="252">
        <v>0</v>
      </c>
    </row>
    <row r="9" spans="1:8" x14ac:dyDescent="0.25">
      <c r="A9" s="252" t="s">
        <v>30</v>
      </c>
      <c r="B9" s="252" t="s">
        <v>33</v>
      </c>
      <c r="C9" s="252">
        <v>267.3</v>
      </c>
      <c r="D9" s="252">
        <v>449.69</v>
      </c>
      <c r="E9" s="252">
        <v>289.42</v>
      </c>
      <c r="F9" s="252">
        <v>574.33000000000004</v>
      </c>
      <c r="G9" s="252">
        <v>0</v>
      </c>
      <c r="H9" s="252">
        <v>0</v>
      </c>
    </row>
    <row r="10" spans="1:8" x14ac:dyDescent="0.25">
      <c r="A10" s="252" t="s">
        <v>30</v>
      </c>
      <c r="B10" s="252" t="s">
        <v>34</v>
      </c>
      <c r="C10" s="252">
        <v>0</v>
      </c>
      <c r="D10" s="252">
        <v>0</v>
      </c>
      <c r="E10" s="252">
        <v>612.25</v>
      </c>
      <c r="F10" s="252">
        <v>1817.95</v>
      </c>
      <c r="G10" s="252">
        <v>0</v>
      </c>
      <c r="H10" s="252">
        <v>0</v>
      </c>
    </row>
    <row r="11" spans="1:8" x14ac:dyDescent="0.25">
      <c r="A11" s="252" t="s">
        <v>30</v>
      </c>
      <c r="B11" s="252" t="s">
        <v>35</v>
      </c>
      <c r="C11" s="252">
        <v>0</v>
      </c>
      <c r="D11" s="252">
        <v>0</v>
      </c>
      <c r="E11" s="252">
        <v>616.15</v>
      </c>
      <c r="F11" s="252">
        <v>1896.16</v>
      </c>
      <c r="G11" s="252">
        <v>698.88</v>
      </c>
      <c r="H11" s="252">
        <v>0</v>
      </c>
    </row>
    <row r="12" spans="1:8" x14ac:dyDescent="0.25">
      <c r="A12" s="395" t="s">
        <v>30</v>
      </c>
      <c r="B12" s="396"/>
      <c r="C12" s="253">
        <v>267.3</v>
      </c>
      <c r="D12" s="253">
        <v>449.69</v>
      </c>
      <c r="E12" s="253">
        <v>1517.82</v>
      </c>
      <c r="F12" s="253">
        <v>4288.4399999999996</v>
      </c>
      <c r="G12" s="253">
        <v>698.88</v>
      </c>
      <c r="H12" s="253">
        <v>0</v>
      </c>
    </row>
    <row r="13" spans="1:8" x14ac:dyDescent="0.25">
      <c r="A13" s="252" t="s">
        <v>36</v>
      </c>
      <c r="B13" s="252" t="s">
        <v>37</v>
      </c>
      <c r="C13" s="252">
        <v>0</v>
      </c>
      <c r="D13" s="252">
        <v>0</v>
      </c>
      <c r="E13" s="252">
        <v>0</v>
      </c>
      <c r="F13" s="252">
        <v>0</v>
      </c>
      <c r="G13" s="252">
        <v>0</v>
      </c>
      <c r="H13" s="252">
        <v>0</v>
      </c>
    </row>
    <row r="14" spans="1:8" x14ac:dyDescent="0.25">
      <c r="A14" s="252" t="s">
        <v>36</v>
      </c>
      <c r="B14" s="252" t="s">
        <v>38</v>
      </c>
      <c r="C14" s="252">
        <v>0</v>
      </c>
      <c r="D14" s="252">
        <v>0</v>
      </c>
      <c r="E14" s="252">
        <v>0</v>
      </c>
      <c r="F14" s="252">
        <v>0</v>
      </c>
      <c r="G14" s="252">
        <v>0</v>
      </c>
      <c r="H14" s="252">
        <v>0</v>
      </c>
    </row>
    <row r="15" spans="1:8" x14ac:dyDescent="0.25">
      <c r="A15" s="252" t="s">
        <v>36</v>
      </c>
      <c r="B15" s="252" t="s">
        <v>39</v>
      </c>
      <c r="C15" s="252">
        <v>0</v>
      </c>
      <c r="D15" s="252">
        <v>0</v>
      </c>
      <c r="E15" s="252">
        <v>0</v>
      </c>
      <c r="F15" s="252">
        <v>0</v>
      </c>
      <c r="G15" s="252">
        <v>0</v>
      </c>
      <c r="H15" s="253">
        <v>0</v>
      </c>
    </row>
    <row r="16" spans="1:8" x14ac:dyDescent="0.25">
      <c r="A16" s="395" t="s">
        <v>36</v>
      </c>
      <c r="B16" s="396"/>
      <c r="C16" s="253">
        <v>0</v>
      </c>
      <c r="D16" s="253">
        <v>0</v>
      </c>
      <c r="E16" s="253">
        <v>0</v>
      </c>
      <c r="F16" s="253">
        <v>0</v>
      </c>
      <c r="G16" s="253">
        <v>0</v>
      </c>
      <c r="H16" s="252">
        <v>0</v>
      </c>
    </row>
    <row r="17" spans="1:8" x14ac:dyDescent="0.25">
      <c r="A17" s="252" t="s">
        <v>40</v>
      </c>
      <c r="B17" s="252" t="s">
        <v>41</v>
      </c>
      <c r="C17" s="252">
        <v>0</v>
      </c>
      <c r="D17" s="252">
        <v>0</v>
      </c>
      <c r="E17" s="252">
        <v>0</v>
      </c>
      <c r="F17" s="252">
        <v>0</v>
      </c>
      <c r="G17" s="252">
        <v>0</v>
      </c>
      <c r="H17" s="252">
        <v>0</v>
      </c>
    </row>
    <row r="18" spans="1:8" x14ac:dyDescent="0.25">
      <c r="A18" s="252" t="s">
        <v>40</v>
      </c>
      <c r="B18" s="252" t="s">
        <v>42</v>
      </c>
      <c r="C18" s="252">
        <v>0</v>
      </c>
      <c r="D18" s="252">
        <v>0</v>
      </c>
      <c r="E18" s="252">
        <v>0</v>
      </c>
      <c r="F18" s="252">
        <v>0</v>
      </c>
      <c r="G18" s="252">
        <v>0</v>
      </c>
      <c r="H18" s="252">
        <v>0</v>
      </c>
    </row>
    <row r="19" spans="1:8" x14ac:dyDescent="0.25">
      <c r="A19" s="252" t="s">
        <v>40</v>
      </c>
      <c r="B19" s="252" t="s">
        <v>43</v>
      </c>
      <c r="C19" s="252">
        <v>0</v>
      </c>
      <c r="D19" s="252">
        <v>0</v>
      </c>
      <c r="E19" s="252">
        <v>1850</v>
      </c>
      <c r="F19" s="252">
        <v>0</v>
      </c>
      <c r="G19" s="252">
        <v>451.2</v>
      </c>
      <c r="H19" s="252">
        <v>0</v>
      </c>
    </row>
    <row r="20" spans="1:8" x14ac:dyDescent="0.25">
      <c r="A20" s="252" t="s">
        <v>40</v>
      </c>
      <c r="B20" s="252" t="s">
        <v>44</v>
      </c>
      <c r="C20" s="252">
        <v>0</v>
      </c>
      <c r="D20" s="252">
        <v>0</v>
      </c>
      <c r="E20" s="252">
        <v>0</v>
      </c>
      <c r="F20" s="252">
        <v>0</v>
      </c>
      <c r="G20" s="252">
        <v>0</v>
      </c>
      <c r="H20" s="252">
        <v>0</v>
      </c>
    </row>
    <row r="21" spans="1:8" x14ac:dyDescent="0.25">
      <c r="A21" s="252" t="s">
        <v>40</v>
      </c>
      <c r="B21" s="252" t="s">
        <v>45</v>
      </c>
      <c r="C21" s="252">
        <v>0</v>
      </c>
      <c r="D21" s="252">
        <v>0</v>
      </c>
      <c r="E21" s="252">
        <v>0</v>
      </c>
      <c r="F21" s="252">
        <v>0</v>
      </c>
      <c r="G21" s="252">
        <v>13619.6</v>
      </c>
      <c r="H21" s="252">
        <v>0</v>
      </c>
    </row>
    <row r="22" spans="1:8" x14ac:dyDescent="0.25">
      <c r="A22" s="252" t="s">
        <v>40</v>
      </c>
      <c r="B22" s="252" t="s">
        <v>46</v>
      </c>
      <c r="C22" s="252">
        <v>0</v>
      </c>
      <c r="D22" s="252">
        <v>0</v>
      </c>
      <c r="E22" s="252">
        <v>0</v>
      </c>
      <c r="F22" s="252">
        <v>0</v>
      </c>
      <c r="G22" s="252">
        <v>0</v>
      </c>
      <c r="H22" s="252">
        <v>0</v>
      </c>
    </row>
    <row r="23" spans="1:8" ht="15.75" thickBot="1" x14ac:dyDescent="0.3">
      <c r="A23" s="397" t="s">
        <v>40</v>
      </c>
      <c r="B23" s="398"/>
      <c r="C23" s="255">
        <v>0</v>
      </c>
      <c r="D23" s="255">
        <v>0</v>
      </c>
      <c r="E23" s="255">
        <v>1850</v>
      </c>
      <c r="F23" s="255">
        <v>0</v>
      </c>
      <c r="G23" s="255">
        <v>14070.8</v>
      </c>
      <c r="H23" s="255">
        <v>0</v>
      </c>
    </row>
    <row r="24" spans="1:8" ht="15.75" thickBot="1" x14ac:dyDescent="0.3">
      <c r="A24" s="399" t="s">
        <v>47</v>
      </c>
      <c r="B24" s="400"/>
      <c r="C24" s="256">
        <v>267.3</v>
      </c>
      <c r="D24" s="256">
        <v>449.69</v>
      </c>
      <c r="E24" s="256">
        <v>3367.82</v>
      </c>
      <c r="F24" s="256">
        <v>4288.4399999999996</v>
      </c>
      <c r="G24" s="256">
        <v>14769.68</v>
      </c>
      <c r="H24" s="257">
        <v>0</v>
      </c>
    </row>
    <row r="26" spans="1:8" x14ac:dyDescent="0.25">
      <c r="A26" s="251" t="s">
        <v>22</v>
      </c>
    </row>
    <row r="27" spans="1:8" x14ac:dyDescent="0.25">
      <c r="A27" s="251" t="s">
        <v>48</v>
      </c>
    </row>
    <row r="28" spans="1:8" s="5" customFormat="1" ht="25.5" x14ac:dyDescent="0.25">
      <c r="A28" s="254" t="s">
        <v>49</v>
      </c>
      <c r="B28" s="254" t="s">
        <v>50</v>
      </c>
      <c r="C28" s="254" t="s">
        <v>51</v>
      </c>
      <c r="D28" s="254" t="s">
        <v>52</v>
      </c>
      <c r="E28" s="254" t="s">
        <v>53</v>
      </c>
      <c r="F28" s="254" t="s">
        <v>54</v>
      </c>
      <c r="G28" s="254" t="s">
        <v>55</v>
      </c>
      <c r="H28" s="254" t="s">
        <v>56</v>
      </c>
    </row>
    <row r="29" spans="1:8" s="83" customFormat="1" ht="30" x14ac:dyDescent="0.25">
      <c r="A29" s="258">
        <v>45865</v>
      </c>
      <c r="B29" s="258">
        <v>45865</v>
      </c>
      <c r="C29" s="259" t="s">
        <v>57</v>
      </c>
      <c r="D29" s="259" t="s">
        <v>58</v>
      </c>
      <c r="E29" s="259" t="s">
        <v>59</v>
      </c>
      <c r="F29" s="259">
        <v>449.69</v>
      </c>
      <c r="G29" s="260" t="s">
        <v>60</v>
      </c>
      <c r="H29" s="259" t="s">
        <v>61</v>
      </c>
    </row>
  </sheetData>
  <mergeCells count="5">
    <mergeCell ref="A6:B6"/>
    <mergeCell ref="A12:B12"/>
    <mergeCell ref="A16:B16"/>
    <mergeCell ref="A23:B23"/>
    <mergeCell ref="A24:B24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X76"/>
  <sheetViews>
    <sheetView tabSelected="1" topLeftCell="A45" zoomScale="90" zoomScaleNormal="90" workbookViewId="0">
      <selection activeCell="N58" sqref="N58"/>
    </sheetView>
  </sheetViews>
  <sheetFormatPr defaultRowHeight="15" x14ac:dyDescent="0.25"/>
  <cols>
    <col min="1" max="1" width="3.5703125" style="5" bestFit="1" customWidth="1"/>
    <col min="2" max="2" width="37.5703125" style="6" customWidth="1"/>
    <col min="3" max="3" width="40.85546875" style="119" customWidth="1"/>
    <col min="4" max="4" width="21.85546875" style="6" customWidth="1"/>
    <col min="5" max="5" width="18.85546875" style="6" customWidth="1"/>
    <col min="6" max="6" width="15.140625" style="6" customWidth="1"/>
    <col min="7" max="7" width="18.5703125" style="6" bestFit="1" customWidth="1"/>
    <col min="8" max="8" width="14.7109375" style="6" bestFit="1" customWidth="1"/>
    <col min="9" max="9" width="20.42578125" style="6" bestFit="1" customWidth="1"/>
    <col min="10" max="10" width="14.42578125" style="6" bestFit="1" customWidth="1"/>
    <col min="11" max="11" width="21.7109375" style="119" bestFit="1" customWidth="1"/>
    <col min="12" max="12" width="14.28515625" style="6" bestFit="1" customWidth="1"/>
    <col min="13" max="13" width="15.85546875" style="6" customWidth="1"/>
    <col min="14" max="14" width="17.140625" style="6" customWidth="1"/>
    <col min="15" max="15" width="13.140625" style="6" customWidth="1"/>
    <col min="16" max="16" width="34.5703125" style="6" customWidth="1"/>
    <col min="17" max="17" width="25.140625" style="6" customWidth="1"/>
    <col min="18" max="18" width="18" style="6" customWidth="1"/>
    <col min="19" max="19" width="13.85546875" style="6" customWidth="1"/>
    <col min="20" max="20" width="16.140625" style="6" customWidth="1"/>
    <col min="21" max="26" width="9.140625" style="6"/>
    <col min="27" max="27" width="9.5703125" style="6" bestFit="1" customWidth="1"/>
    <col min="28" max="256" width="9.140625" style="6"/>
    <col min="257" max="257" width="6.140625" style="6" customWidth="1"/>
    <col min="258" max="258" width="28.140625" style="6" customWidth="1"/>
    <col min="259" max="259" width="13.85546875" style="6" customWidth="1"/>
    <col min="260" max="260" width="14.5703125" style="6" customWidth="1"/>
    <col min="261" max="261" width="15.5703125" style="6" customWidth="1"/>
    <col min="262" max="262" width="14.5703125" style="6" customWidth="1"/>
    <col min="263" max="263" width="16.5703125" style="6" customWidth="1"/>
    <col min="264" max="264" width="14.5703125" style="6" customWidth="1"/>
    <col min="265" max="265" width="11.5703125" style="6" customWidth="1"/>
    <col min="266" max="266" width="12.85546875" style="6" customWidth="1"/>
    <col min="267" max="268" width="13.5703125" style="6" customWidth="1"/>
    <col min="269" max="269" width="13.42578125" style="6" bestFit="1" customWidth="1"/>
    <col min="270" max="512" width="9.140625" style="6"/>
    <col min="513" max="513" width="6.140625" style="6" customWidth="1"/>
    <col min="514" max="514" width="28.140625" style="6" customWidth="1"/>
    <col min="515" max="515" width="13.85546875" style="6" customWidth="1"/>
    <col min="516" max="516" width="14.5703125" style="6" customWidth="1"/>
    <col min="517" max="517" width="15.5703125" style="6" customWidth="1"/>
    <col min="518" max="518" width="14.5703125" style="6" customWidth="1"/>
    <col min="519" max="519" width="16.5703125" style="6" customWidth="1"/>
    <col min="520" max="520" width="14.5703125" style="6" customWidth="1"/>
    <col min="521" max="521" width="11.5703125" style="6" customWidth="1"/>
    <col min="522" max="522" width="12.85546875" style="6" customWidth="1"/>
    <col min="523" max="524" width="13.5703125" style="6" customWidth="1"/>
    <col min="525" max="525" width="13.42578125" style="6" bestFit="1" customWidth="1"/>
    <col min="526" max="768" width="9.140625" style="6"/>
    <col min="769" max="769" width="6.140625" style="6" customWidth="1"/>
    <col min="770" max="770" width="28.140625" style="6" customWidth="1"/>
    <col min="771" max="771" width="13.85546875" style="6" customWidth="1"/>
    <col min="772" max="772" width="14.5703125" style="6" customWidth="1"/>
    <col min="773" max="773" width="15.5703125" style="6" customWidth="1"/>
    <col min="774" max="774" width="14.5703125" style="6" customWidth="1"/>
    <col min="775" max="775" width="16.5703125" style="6" customWidth="1"/>
    <col min="776" max="776" width="14.5703125" style="6" customWidth="1"/>
    <col min="777" max="777" width="11.5703125" style="6" customWidth="1"/>
    <col min="778" max="778" width="12.85546875" style="6" customWidth="1"/>
    <col min="779" max="780" width="13.5703125" style="6" customWidth="1"/>
    <col min="781" max="781" width="13.42578125" style="6" bestFit="1" customWidth="1"/>
    <col min="782" max="1024" width="9.140625" style="6"/>
    <col min="1025" max="1025" width="6.140625" style="6" customWidth="1"/>
    <col min="1026" max="1026" width="28.140625" style="6" customWidth="1"/>
    <col min="1027" max="1027" width="13.85546875" style="6" customWidth="1"/>
    <col min="1028" max="1028" width="14.5703125" style="6" customWidth="1"/>
    <col min="1029" max="1029" width="15.5703125" style="6" customWidth="1"/>
    <col min="1030" max="1030" width="14.5703125" style="6" customWidth="1"/>
    <col min="1031" max="1031" width="16.5703125" style="6" customWidth="1"/>
    <col min="1032" max="1032" width="14.5703125" style="6" customWidth="1"/>
    <col min="1033" max="1033" width="11.5703125" style="6" customWidth="1"/>
    <col min="1034" max="1034" width="12.85546875" style="6" customWidth="1"/>
    <col min="1035" max="1036" width="13.5703125" style="6" customWidth="1"/>
    <col min="1037" max="1037" width="13.42578125" style="6" bestFit="1" customWidth="1"/>
    <col min="1038" max="1280" width="9.140625" style="6"/>
    <col min="1281" max="1281" width="6.140625" style="6" customWidth="1"/>
    <col min="1282" max="1282" width="28.140625" style="6" customWidth="1"/>
    <col min="1283" max="1283" width="13.85546875" style="6" customWidth="1"/>
    <col min="1284" max="1284" width="14.5703125" style="6" customWidth="1"/>
    <col min="1285" max="1285" width="15.5703125" style="6" customWidth="1"/>
    <col min="1286" max="1286" width="14.5703125" style="6" customWidth="1"/>
    <col min="1287" max="1287" width="16.5703125" style="6" customWidth="1"/>
    <col min="1288" max="1288" width="14.5703125" style="6" customWidth="1"/>
    <col min="1289" max="1289" width="11.5703125" style="6" customWidth="1"/>
    <col min="1290" max="1290" width="12.85546875" style="6" customWidth="1"/>
    <col min="1291" max="1292" width="13.5703125" style="6" customWidth="1"/>
    <col min="1293" max="1293" width="13.42578125" style="6" bestFit="1" customWidth="1"/>
    <col min="1294" max="1536" width="9.140625" style="6"/>
    <col min="1537" max="1537" width="6.140625" style="6" customWidth="1"/>
    <col min="1538" max="1538" width="28.140625" style="6" customWidth="1"/>
    <col min="1539" max="1539" width="13.85546875" style="6" customWidth="1"/>
    <col min="1540" max="1540" width="14.5703125" style="6" customWidth="1"/>
    <col min="1541" max="1541" width="15.5703125" style="6" customWidth="1"/>
    <col min="1542" max="1542" width="14.5703125" style="6" customWidth="1"/>
    <col min="1543" max="1543" width="16.5703125" style="6" customWidth="1"/>
    <col min="1544" max="1544" width="14.5703125" style="6" customWidth="1"/>
    <col min="1545" max="1545" width="11.5703125" style="6" customWidth="1"/>
    <col min="1546" max="1546" width="12.85546875" style="6" customWidth="1"/>
    <col min="1547" max="1548" width="13.5703125" style="6" customWidth="1"/>
    <col min="1549" max="1549" width="13.42578125" style="6" bestFit="1" customWidth="1"/>
    <col min="1550" max="1792" width="9.140625" style="6"/>
    <col min="1793" max="1793" width="6.140625" style="6" customWidth="1"/>
    <col min="1794" max="1794" width="28.140625" style="6" customWidth="1"/>
    <col min="1795" max="1795" width="13.85546875" style="6" customWidth="1"/>
    <col min="1796" max="1796" width="14.5703125" style="6" customWidth="1"/>
    <col min="1797" max="1797" width="15.5703125" style="6" customWidth="1"/>
    <col min="1798" max="1798" width="14.5703125" style="6" customWidth="1"/>
    <col min="1799" max="1799" width="16.5703125" style="6" customWidth="1"/>
    <col min="1800" max="1800" width="14.5703125" style="6" customWidth="1"/>
    <col min="1801" max="1801" width="11.5703125" style="6" customWidth="1"/>
    <col min="1802" max="1802" width="12.85546875" style="6" customWidth="1"/>
    <col min="1803" max="1804" width="13.5703125" style="6" customWidth="1"/>
    <col min="1805" max="1805" width="13.42578125" style="6" bestFit="1" customWidth="1"/>
    <col min="1806" max="2048" width="9.140625" style="6"/>
    <col min="2049" max="2049" width="6.140625" style="6" customWidth="1"/>
    <col min="2050" max="2050" width="28.140625" style="6" customWidth="1"/>
    <col min="2051" max="2051" width="13.85546875" style="6" customWidth="1"/>
    <col min="2052" max="2052" width="14.5703125" style="6" customWidth="1"/>
    <col min="2053" max="2053" width="15.5703125" style="6" customWidth="1"/>
    <col min="2054" max="2054" width="14.5703125" style="6" customWidth="1"/>
    <col min="2055" max="2055" width="16.5703125" style="6" customWidth="1"/>
    <col min="2056" max="2056" width="14.5703125" style="6" customWidth="1"/>
    <col min="2057" max="2057" width="11.5703125" style="6" customWidth="1"/>
    <col min="2058" max="2058" width="12.85546875" style="6" customWidth="1"/>
    <col min="2059" max="2060" width="13.5703125" style="6" customWidth="1"/>
    <col min="2061" max="2061" width="13.42578125" style="6" bestFit="1" customWidth="1"/>
    <col min="2062" max="2304" width="9.140625" style="6"/>
    <col min="2305" max="2305" width="6.140625" style="6" customWidth="1"/>
    <col min="2306" max="2306" width="28.140625" style="6" customWidth="1"/>
    <col min="2307" max="2307" width="13.85546875" style="6" customWidth="1"/>
    <col min="2308" max="2308" width="14.5703125" style="6" customWidth="1"/>
    <col min="2309" max="2309" width="15.5703125" style="6" customWidth="1"/>
    <col min="2310" max="2310" width="14.5703125" style="6" customWidth="1"/>
    <col min="2311" max="2311" width="16.5703125" style="6" customWidth="1"/>
    <col min="2312" max="2312" width="14.5703125" style="6" customWidth="1"/>
    <col min="2313" max="2313" width="11.5703125" style="6" customWidth="1"/>
    <col min="2314" max="2314" width="12.85546875" style="6" customWidth="1"/>
    <col min="2315" max="2316" width="13.5703125" style="6" customWidth="1"/>
    <col min="2317" max="2317" width="13.42578125" style="6" bestFit="1" customWidth="1"/>
    <col min="2318" max="2560" width="9.140625" style="6"/>
    <col min="2561" max="2561" width="6.140625" style="6" customWidth="1"/>
    <col min="2562" max="2562" width="28.140625" style="6" customWidth="1"/>
    <col min="2563" max="2563" width="13.85546875" style="6" customWidth="1"/>
    <col min="2564" max="2564" width="14.5703125" style="6" customWidth="1"/>
    <col min="2565" max="2565" width="15.5703125" style="6" customWidth="1"/>
    <col min="2566" max="2566" width="14.5703125" style="6" customWidth="1"/>
    <col min="2567" max="2567" width="16.5703125" style="6" customWidth="1"/>
    <col min="2568" max="2568" width="14.5703125" style="6" customWidth="1"/>
    <col min="2569" max="2569" width="11.5703125" style="6" customWidth="1"/>
    <col min="2570" max="2570" width="12.85546875" style="6" customWidth="1"/>
    <col min="2571" max="2572" width="13.5703125" style="6" customWidth="1"/>
    <col min="2573" max="2573" width="13.42578125" style="6" bestFit="1" customWidth="1"/>
    <col min="2574" max="2816" width="9.140625" style="6"/>
    <col min="2817" max="2817" width="6.140625" style="6" customWidth="1"/>
    <col min="2818" max="2818" width="28.140625" style="6" customWidth="1"/>
    <col min="2819" max="2819" width="13.85546875" style="6" customWidth="1"/>
    <col min="2820" max="2820" width="14.5703125" style="6" customWidth="1"/>
    <col min="2821" max="2821" width="15.5703125" style="6" customWidth="1"/>
    <col min="2822" max="2822" width="14.5703125" style="6" customWidth="1"/>
    <col min="2823" max="2823" width="16.5703125" style="6" customWidth="1"/>
    <col min="2824" max="2824" width="14.5703125" style="6" customWidth="1"/>
    <col min="2825" max="2825" width="11.5703125" style="6" customWidth="1"/>
    <col min="2826" max="2826" width="12.85546875" style="6" customWidth="1"/>
    <col min="2827" max="2828" width="13.5703125" style="6" customWidth="1"/>
    <col min="2829" max="2829" width="13.42578125" style="6" bestFit="1" customWidth="1"/>
    <col min="2830" max="3072" width="9.140625" style="6"/>
    <col min="3073" max="3073" width="6.140625" style="6" customWidth="1"/>
    <col min="3074" max="3074" width="28.140625" style="6" customWidth="1"/>
    <col min="3075" max="3075" width="13.85546875" style="6" customWidth="1"/>
    <col min="3076" max="3076" width="14.5703125" style="6" customWidth="1"/>
    <col min="3077" max="3077" width="15.5703125" style="6" customWidth="1"/>
    <col min="3078" max="3078" width="14.5703125" style="6" customWidth="1"/>
    <col min="3079" max="3079" width="16.5703125" style="6" customWidth="1"/>
    <col min="3080" max="3080" width="14.5703125" style="6" customWidth="1"/>
    <col min="3081" max="3081" width="11.5703125" style="6" customWidth="1"/>
    <col min="3082" max="3082" width="12.85546875" style="6" customWidth="1"/>
    <col min="3083" max="3084" width="13.5703125" style="6" customWidth="1"/>
    <col min="3085" max="3085" width="13.42578125" style="6" bestFit="1" customWidth="1"/>
    <col min="3086" max="3328" width="9.140625" style="6"/>
    <col min="3329" max="3329" width="6.140625" style="6" customWidth="1"/>
    <col min="3330" max="3330" width="28.140625" style="6" customWidth="1"/>
    <col min="3331" max="3331" width="13.85546875" style="6" customWidth="1"/>
    <col min="3332" max="3332" width="14.5703125" style="6" customWidth="1"/>
    <col min="3333" max="3333" width="15.5703125" style="6" customWidth="1"/>
    <col min="3334" max="3334" width="14.5703125" style="6" customWidth="1"/>
    <col min="3335" max="3335" width="16.5703125" style="6" customWidth="1"/>
    <col min="3336" max="3336" width="14.5703125" style="6" customWidth="1"/>
    <col min="3337" max="3337" width="11.5703125" style="6" customWidth="1"/>
    <col min="3338" max="3338" width="12.85546875" style="6" customWidth="1"/>
    <col min="3339" max="3340" width="13.5703125" style="6" customWidth="1"/>
    <col min="3341" max="3341" width="13.42578125" style="6" bestFit="1" customWidth="1"/>
    <col min="3342" max="3584" width="9.140625" style="6"/>
    <col min="3585" max="3585" width="6.140625" style="6" customWidth="1"/>
    <col min="3586" max="3586" width="28.140625" style="6" customWidth="1"/>
    <col min="3587" max="3587" width="13.85546875" style="6" customWidth="1"/>
    <col min="3588" max="3588" width="14.5703125" style="6" customWidth="1"/>
    <col min="3589" max="3589" width="15.5703125" style="6" customWidth="1"/>
    <col min="3590" max="3590" width="14.5703125" style="6" customWidth="1"/>
    <col min="3591" max="3591" width="16.5703125" style="6" customWidth="1"/>
    <col min="3592" max="3592" width="14.5703125" style="6" customWidth="1"/>
    <col min="3593" max="3593" width="11.5703125" style="6" customWidth="1"/>
    <col min="3594" max="3594" width="12.85546875" style="6" customWidth="1"/>
    <col min="3595" max="3596" width="13.5703125" style="6" customWidth="1"/>
    <col min="3597" max="3597" width="13.42578125" style="6" bestFit="1" customWidth="1"/>
    <col min="3598" max="3840" width="9.140625" style="6"/>
    <col min="3841" max="3841" width="6.140625" style="6" customWidth="1"/>
    <col min="3842" max="3842" width="28.140625" style="6" customWidth="1"/>
    <col min="3843" max="3843" width="13.85546875" style="6" customWidth="1"/>
    <col min="3844" max="3844" width="14.5703125" style="6" customWidth="1"/>
    <col min="3845" max="3845" width="15.5703125" style="6" customWidth="1"/>
    <col min="3846" max="3846" width="14.5703125" style="6" customWidth="1"/>
    <col min="3847" max="3847" width="16.5703125" style="6" customWidth="1"/>
    <col min="3848" max="3848" width="14.5703125" style="6" customWidth="1"/>
    <col min="3849" max="3849" width="11.5703125" style="6" customWidth="1"/>
    <col min="3850" max="3850" width="12.85546875" style="6" customWidth="1"/>
    <col min="3851" max="3852" width="13.5703125" style="6" customWidth="1"/>
    <col min="3853" max="3853" width="13.42578125" style="6" bestFit="1" customWidth="1"/>
    <col min="3854" max="4096" width="9.140625" style="6"/>
    <col min="4097" max="4097" width="6.140625" style="6" customWidth="1"/>
    <col min="4098" max="4098" width="28.140625" style="6" customWidth="1"/>
    <col min="4099" max="4099" width="13.85546875" style="6" customWidth="1"/>
    <col min="4100" max="4100" width="14.5703125" style="6" customWidth="1"/>
    <col min="4101" max="4101" width="15.5703125" style="6" customWidth="1"/>
    <col min="4102" max="4102" width="14.5703125" style="6" customWidth="1"/>
    <col min="4103" max="4103" width="16.5703125" style="6" customWidth="1"/>
    <col min="4104" max="4104" width="14.5703125" style="6" customWidth="1"/>
    <col min="4105" max="4105" width="11.5703125" style="6" customWidth="1"/>
    <col min="4106" max="4106" width="12.85546875" style="6" customWidth="1"/>
    <col min="4107" max="4108" width="13.5703125" style="6" customWidth="1"/>
    <col min="4109" max="4109" width="13.42578125" style="6" bestFit="1" customWidth="1"/>
    <col min="4110" max="4352" width="9.140625" style="6"/>
    <col min="4353" max="4353" width="6.140625" style="6" customWidth="1"/>
    <col min="4354" max="4354" width="28.140625" style="6" customWidth="1"/>
    <col min="4355" max="4355" width="13.85546875" style="6" customWidth="1"/>
    <col min="4356" max="4356" width="14.5703125" style="6" customWidth="1"/>
    <col min="4357" max="4357" width="15.5703125" style="6" customWidth="1"/>
    <col min="4358" max="4358" width="14.5703125" style="6" customWidth="1"/>
    <col min="4359" max="4359" width="16.5703125" style="6" customWidth="1"/>
    <col min="4360" max="4360" width="14.5703125" style="6" customWidth="1"/>
    <col min="4361" max="4361" width="11.5703125" style="6" customWidth="1"/>
    <col min="4362" max="4362" width="12.85546875" style="6" customWidth="1"/>
    <col min="4363" max="4364" width="13.5703125" style="6" customWidth="1"/>
    <col min="4365" max="4365" width="13.42578125" style="6" bestFit="1" customWidth="1"/>
    <col min="4366" max="4608" width="9.140625" style="6"/>
    <col min="4609" max="4609" width="6.140625" style="6" customWidth="1"/>
    <col min="4610" max="4610" width="28.140625" style="6" customWidth="1"/>
    <col min="4611" max="4611" width="13.85546875" style="6" customWidth="1"/>
    <col min="4612" max="4612" width="14.5703125" style="6" customWidth="1"/>
    <col min="4613" max="4613" width="15.5703125" style="6" customWidth="1"/>
    <col min="4614" max="4614" width="14.5703125" style="6" customWidth="1"/>
    <col min="4615" max="4615" width="16.5703125" style="6" customWidth="1"/>
    <col min="4616" max="4616" width="14.5703125" style="6" customWidth="1"/>
    <col min="4617" max="4617" width="11.5703125" style="6" customWidth="1"/>
    <col min="4618" max="4618" width="12.85546875" style="6" customWidth="1"/>
    <col min="4619" max="4620" width="13.5703125" style="6" customWidth="1"/>
    <col min="4621" max="4621" width="13.42578125" style="6" bestFit="1" customWidth="1"/>
    <col min="4622" max="4864" width="9.140625" style="6"/>
    <col min="4865" max="4865" width="6.140625" style="6" customWidth="1"/>
    <col min="4866" max="4866" width="28.140625" style="6" customWidth="1"/>
    <col min="4867" max="4867" width="13.85546875" style="6" customWidth="1"/>
    <col min="4868" max="4868" width="14.5703125" style="6" customWidth="1"/>
    <col min="4869" max="4869" width="15.5703125" style="6" customWidth="1"/>
    <col min="4870" max="4870" width="14.5703125" style="6" customWidth="1"/>
    <col min="4871" max="4871" width="16.5703125" style="6" customWidth="1"/>
    <col min="4872" max="4872" width="14.5703125" style="6" customWidth="1"/>
    <col min="4873" max="4873" width="11.5703125" style="6" customWidth="1"/>
    <col min="4874" max="4874" width="12.85546875" style="6" customWidth="1"/>
    <col min="4875" max="4876" width="13.5703125" style="6" customWidth="1"/>
    <col min="4877" max="4877" width="13.42578125" style="6" bestFit="1" customWidth="1"/>
    <col min="4878" max="5120" width="9.140625" style="6"/>
    <col min="5121" max="5121" width="6.140625" style="6" customWidth="1"/>
    <col min="5122" max="5122" width="28.140625" style="6" customWidth="1"/>
    <col min="5123" max="5123" width="13.85546875" style="6" customWidth="1"/>
    <col min="5124" max="5124" width="14.5703125" style="6" customWidth="1"/>
    <col min="5125" max="5125" width="15.5703125" style="6" customWidth="1"/>
    <col min="5126" max="5126" width="14.5703125" style="6" customWidth="1"/>
    <col min="5127" max="5127" width="16.5703125" style="6" customWidth="1"/>
    <col min="5128" max="5128" width="14.5703125" style="6" customWidth="1"/>
    <col min="5129" max="5129" width="11.5703125" style="6" customWidth="1"/>
    <col min="5130" max="5130" width="12.85546875" style="6" customWidth="1"/>
    <col min="5131" max="5132" width="13.5703125" style="6" customWidth="1"/>
    <col min="5133" max="5133" width="13.42578125" style="6" bestFit="1" customWidth="1"/>
    <col min="5134" max="5376" width="9.140625" style="6"/>
    <col min="5377" max="5377" width="6.140625" style="6" customWidth="1"/>
    <col min="5378" max="5378" width="28.140625" style="6" customWidth="1"/>
    <col min="5379" max="5379" width="13.85546875" style="6" customWidth="1"/>
    <col min="5380" max="5380" width="14.5703125" style="6" customWidth="1"/>
    <col min="5381" max="5381" width="15.5703125" style="6" customWidth="1"/>
    <col min="5382" max="5382" width="14.5703125" style="6" customWidth="1"/>
    <col min="5383" max="5383" width="16.5703125" style="6" customWidth="1"/>
    <col min="5384" max="5384" width="14.5703125" style="6" customWidth="1"/>
    <col min="5385" max="5385" width="11.5703125" style="6" customWidth="1"/>
    <col min="5386" max="5386" width="12.85546875" style="6" customWidth="1"/>
    <col min="5387" max="5388" width="13.5703125" style="6" customWidth="1"/>
    <col min="5389" max="5389" width="13.42578125" style="6" bestFit="1" customWidth="1"/>
    <col min="5390" max="5632" width="9.140625" style="6"/>
    <col min="5633" max="5633" width="6.140625" style="6" customWidth="1"/>
    <col min="5634" max="5634" width="28.140625" style="6" customWidth="1"/>
    <col min="5635" max="5635" width="13.85546875" style="6" customWidth="1"/>
    <col min="5636" max="5636" width="14.5703125" style="6" customWidth="1"/>
    <col min="5637" max="5637" width="15.5703125" style="6" customWidth="1"/>
    <col min="5638" max="5638" width="14.5703125" style="6" customWidth="1"/>
    <col min="5639" max="5639" width="16.5703125" style="6" customWidth="1"/>
    <col min="5640" max="5640" width="14.5703125" style="6" customWidth="1"/>
    <col min="5641" max="5641" width="11.5703125" style="6" customWidth="1"/>
    <col min="5642" max="5642" width="12.85546875" style="6" customWidth="1"/>
    <col min="5643" max="5644" width="13.5703125" style="6" customWidth="1"/>
    <col min="5645" max="5645" width="13.42578125" style="6" bestFit="1" customWidth="1"/>
    <col min="5646" max="5888" width="9.140625" style="6"/>
    <col min="5889" max="5889" width="6.140625" style="6" customWidth="1"/>
    <col min="5890" max="5890" width="28.140625" style="6" customWidth="1"/>
    <col min="5891" max="5891" width="13.85546875" style="6" customWidth="1"/>
    <col min="5892" max="5892" width="14.5703125" style="6" customWidth="1"/>
    <col min="5893" max="5893" width="15.5703125" style="6" customWidth="1"/>
    <col min="5894" max="5894" width="14.5703125" style="6" customWidth="1"/>
    <col min="5895" max="5895" width="16.5703125" style="6" customWidth="1"/>
    <col min="5896" max="5896" width="14.5703125" style="6" customWidth="1"/>
    <col min="5897" max="5897" width="11.5703125" style="6" customWidth="1"/>
    <col min="5898" max="5898" width="12.85546875" style="6" customWidth="1"/>
    <col min="5899" max="5900" width="13.5703125" style="6" customWidth="1"/>
    <col min="5901" max="5901" width="13.42578125" style="6" bestFit="1" customWidth="1"/>
    <col min="5902" max="6144" width="9.140625" style="6"/>
    <col min="6145" max="6145" width="6.140625" style="6" customWidth="1"/>
    <col min="6146" max="6146" width="28.140625" style="6" customWidth="1"/>
    <col min="6147" max="6147" width="13.85546875" style="6" customWidth="1"/>
    <col min="6148" max="6148" width="14.5703125" style="6" customWidth="1"/>
    <col min="6149" max="6149" width="15.5703125" style="6" customWidth="1"/>
    <col min="6150" max="6150" width="14.5703125" style="6" customWidth="1"/>
    <col min="6151" max="6151" width="16.5703125" style="6" customWidth="1"/>
    <col min="6152" max="6152" width="14.5703125" style="6" customWidth="1"/>
    <col min="6153" max="6153" width="11.5703125" style="6" customWidth="1"/>
    <col min="6154" max="6154" width="12.85546875" style="6" customWidth="1"/>
    <col min="6155" max="6156" width="13.5703125" style="6" customWidth="1"/>
    <col min="6157" max="6157" width="13.42578125" style="6" bestFit="1" customWidth="1"/>
    <col min="6158" max="6400" width="9.140625" style="6"/>
    <col min="6401" max="6401" width="6.140625" style="6" customWidth="1"/>
    <col min="6402" max="6402" width="28.140625" style="6" customWidth="1"/>
    <col min="6403" max="6403" width="13.85546875" style="6" customWidth="1"/>
    <col min="6404" max="6404" width="14.5703125" style="6" customWidth="1"/>
    <col min="6405" max="6405" width="15.5703125" style="6" customWidth="1"/>
    <col min="6406" max="6406" width="14.5703125" style="6" customWidth="1"/>
    <col min="6407" max="6407" width="16.5703125" style="6" customWidth="1"/>
    <col min="6408" max="6408" width="14.5703125" style="6" customWidth="1"/>
    <col min="6409" max="6409" width="11.5703125" style="6" customWidth="1"/>
    <col min="6410" max="6410" width="12.85546875" style="6" customWidth="1"/>
    <col min="6411" max="6412" width="13.5703125" style="6" customWidth="1"/>
    <col min="6413" max="6413" width="13.42578125" style="6" bestFit="1" customWidth="1"/>
    <col min="6414" max="6656" width="9.140625" style="6"/>
    <col min="6657" max="6657" width="6.140625" style="6" customWidth="1"/>
    <col min="6658" max="6658" width="28.140625" style="6" customWidth="1"/>
    <col min="6659" max="6659" width="13.85546875" style="6" customWidth="1"/>
    <col min="6660" max="6660" width="14.5703125" style="6" customWidth="1"/>
    <col min="6661" max="6661" width="15.5703125" style="6" customWidth="1"/>
    <col min="6662" max="6662" width="14.5703125" style="6" customWidth="1"/>
    <col min="6663" max="6663" width="16.5703125" style="6" customWidth="1"/>
    <col min="6664" max="6664" width="14.5703125" style="6" customWidth="1"/>
    <col min="6665" max="6665" width="11.5703125" style="6" customWidth="1"/>
    <col min="6666" max="6666" width="12.85546875" style="6" customWidth="1"/>
    <col min="6667" max="6668" width="13.5703125" style="6" customWidth="1"/>
    <col min="6669" max="6669" width="13.42578125" style="6" bestFit="1" customWidth="1"/>
    <col min="6670" max="6912" width="9.140625" style="6"/>
    <col min="6913" max="6913" width="6.140625" style="6" customWidth="1"/>
    <col min="6914" max="6914" width="28.140625" style="6" customWidth="1"/>
    <col min="6915" max="6915" width="13.85546875" style="6" customWidth="1"/>
    <col min="6916" max="6916" width="14.5703125" style="6" customWidth="1"/>
    <col min="6917" max="6917" width="15.5703125" style="6" customWidth="1"/>
    <col min="6918" max="6918" width="14.5703125" style="6" customWidth="1"/>
    <col min="6919" max="6919" width="16.5703125" style="6" customWidth="1"/>
    <col min="6920" max="6920" width="14.5703125" style="6" customWidth="1"/>
    <col min="6921" max="6921" width="11.5703125" style="6" customWidth="1"/>
    <col min="6922" max="6922" width="12.85546875" style="6" customWidth="1"/>
    <col min="6923" max="6924" width="13.5703125" style="6" customWidth="1"/>
    <col min="6925" max="6925" width="13.42578125" style="6" bestFit="1" customWidth="1"/>
    <col min="6926" max="7168" width="9.140625" style="6"/>
    <col min="7169" max="7169" width="6.140625" style="6" customWidth="1"/>
    <col min="7170" max="7170" width="28.140625" style="6" customWidth="1"/>
    <col min="7171" max="7171" width="13.85546875" style="6" customWidth="1"/>
    <col min="7172" max="7172" width="14.5703125" style="6" customWidth="1"/>
    <col min="7173" max="7173" width="15.5703125" style="6" customWidth="1"/>
    <col min="7174" max="7174" width="14.5703125" style="6" customWidth="1"/>
    <col min="7175" max="7175" width="16.5703125" style="6" customWidth="1"/>
    <col min="7176" max="7176" width="14.5703125" style="6" customWidth="1"/>
    <col min="7177" max="7177" width="11.5703125" style="6" customWidth="1"/>
    <col min="7178" max="7178" width="12.85546875" style="6" customWidth="1"/>
    <col min="7179" max="7180" width="13.5703125" style="6" customWidth="1"/>
    <col min="7181" max="7181" width="13.42578125" style="6" bestFit="1" customWidth="1"/>
    <col min="7182" max="7424" width="9.140625" style="6"/>
    <col min="7425" max="7425" width="6.140625" style="6" customWidth="1"/>
    <col min="7426" max="7426" width="28.140625" style="6" customWidth="1"/>
    <col min="7427" max="7427" width="13.85546875" style="6" customWidth="1"/>
    <col min="7428" max="7428" width="14.5703125" style="6" customWidth="1"/>
    <col min="7429" max="7429" width="15.5703125" style="6" customWidth="1"/>
    <col min="7430" max="7430" width="14.5703125" style="6" customWidth="1"/>
    <col min="7431" max="7431" width="16.5703125" style="6" customWidth="1"/>
    <col min="7432" max="7432" width="14.5703125" style="6" customWidth="1"/>
    <col min="7433" max="7433" width="11.5703125" style="6" customWidth="1"/>
    <col min="7434" max="7434" width="12.85546875" style="6" customWidth="1"/>
    <col min="7435" max="7436" width="13.5703125" style="6" customWidth="1"/>
    <col min="7437" max="7437" width="13.42578125" style="6" bestFit="1" customWidth="1"/>
    <col min="7438" max="7680" width="9.140625" style="6"/>
    <col min="7681" max="7681" width="6.140625" style="6" customWidth="1"/>
    <col min="7682" max="7682" width="28.140625" style="6" customWidth="1"/>
    <col min="7683" max="7683" width="13.85546875" style="6" customWidth="1"/>
    <col min="7684" max="7684" width="14.5703125" style="6" customWidth="1"/>
    <col min="7685" max="7685" width="15.5703125" style="6" customWidth="1"/>
    <col min="7686" max="7686" width="14.5703125" style="6" customWidth="1"/>
    <col min="7687" max="7687" width="16.5703125" style="6" customWidth="1"/>
    <col min="7688" max="7688" width="14.5703125" style="6" customWidth="1"/>
    <col min="7689" max="7689" width="11.5703125" style="6" customWidth="1"/>
    <col min="7690" max="7690" width="12.85546875" style="6" customWidth="1"/>
    <col min="7691" max="7692" width="13.5703125" style="6" customWidth="1"/>
    <col min="7693" max="7693" width="13.42578125" style="6" bestFit="1" customWidth="1"/>
    <col min="7694" max="7936" width="9.140625" style="6"/>
    <col min="7937" max="7937" width="6.140625" style="6" customWidth="1"/>
    <col min="7938" max="7938" width="28.140625" style="6" customWidth="1"/>
    <col min="7939" max="7939" width="13.85546875" style="6" customWidth="1"/>
    <col min="7940" max="7940" width="14.5703125" style="6" customWidth="1"/>
    <col min="7941" max="7941" width="15.5703125" style="6" customWidth="1"/>
    <col min="7942" max="7942" width="14.5703125" style="6" customWidth="1"/>
    <col min="7943" max="7943" width="16.5703125" style="6" customWidth="1"/>
    <col min="7944" max="7944" width="14.5703125" style="6" customWidth="1"/>
    <col min="7945" max="7945" width="11.5703125" style="6" customWidth="1"/>
    <col min="7946" max="7946" width="12.85546875" style="6" customWidth="1"/>
    <col min="7947" max="7948" width="13.5703125" style="6" customWidth="1"/>
    <col min="7949" max="7949" width="13.42578125" style="6" bestFit="1" customWidth="1"/>
    <col min="7950" max="8192" width="9.140625" style="6"/>
    <col min="8193" max="8193" width="6.140625" style="6" customWidth="1"/>
    <col min="8194" max="8194" width="28.140625" style="6" customWidth="1"/>
    <col min="8195" max="8195" width="13.85546875" style="6" customWidth="1"/>
    <col min="8196" max="8196" width="14.5703125" style="6" customWidth="1"/>
    <col min="8197" max="8197" width="15.5703125" style="6" customWidth="1"/>
    <col min="8198" max="8198" width="14.5703125" style="6" customWidth="1"/>
    <col min="8199" max="8199" width="16.5703125" style="6" customWidth="1"/>
    <col min="8200" max="8200" width="14.5703125" style="6" customWidth="1"/>
    <col min="8201" max="8201" width="11.5703125" style="6" customWidth="1"/>
    <col min="8202" max="8202" width="12.85546875" style="6" customWidth="1"/>
    <col min="8203" max="8204" width="13.5703125" style="6" customWidth="1"/>
    <col min="8205" max="8205" width="13.42578125" style="6" bestFit="1" customWidth="1"/>
    <col min="8206" max="8448" width="9.140625" style="6"/>
    <col min="8449" max="8449" width="6.140625" style="6" customWidth="1"/>
    <col min="8450" max="8450" width="28.140625" style="6" customWidth="1"/>
    <col min="8451" max="8451" width="13.85546875" style="6" customWidth="1"/>
    <col min="8452" max="8452" width="14.5703125" style="6" customWidth="1"/>
    <col min="8453" max="8453" width="15.5703125" style="6" customWidth="1"/>
    <col min="8454" max="8454" width="14.5703125" style="6" customWidth="1"/>
    <col min="8455" max="8455" width="16.5703125" style="6" customWidth="1"/>
    <col min="8456" max="8456" width="14.5703125" style="6" customWidth="1"/>
    <col min="8457" max="8457" width="11.5703125" style="6" customWidth="1"/>
    <col min="8458" max="8458" width="12.85546875" style="6" customWidth="1"/>
    <col min="8459" max="8460" width="13.5703125" style="6" customWidth="1"/>
    <col min="8461" max="8461" width="13.42578125" style="6" bestFit="1" customWidth="1"/>
    <col min="8462" max="8704" width="9.140625" style="6"/>
    <col min="8705" max="8705" width="6.140625" style="6" customWidth="1"/>
    <col min="8706" max="8706" width="28.140625" style="6" customWidth="1"/>
    <col min="8707" max="8707" width="13.85546875" style="6" customWidth="1"/>
    <col min="8708" max="8708" width="14.5703125" style="6" customWidth="1"/>
    <col min="8709" max="8709" width="15.5703125" style="6" customWidth="1"/>
    <col min="8710" max="8710" width="14.5703125" style="6" customWidth="1"/>
    <col min="8711" max="8711" width="16.5703125" style="6" customWidth="1"/>
    <col min="8712" max="8712" width="14.5703125" style="6" customWidth="1"/>
    <col min="8713" max="8713" width="11.5703125" style="6" customWidth="1"/>
    <col min="8714" max="8714" width="12.85546875" style="6" customWidth="1"/>
    <col min="8715" max="8716" width="13.5703125" style="6" customWidth="1"/>
    <col min="8717" max="8717" width="13.42578125" style="6" bestFit="1" customWidth="1"/>
    <col min="8718" max="8960" width="9.140625" style="6"/>
    <col min="8961" max="8961" width="6.140625" style="6" customWidth="1"/>
    <col min="8962" max="8962" width="28.140625" style="6" customWidth="1"/>
    <col min="8963" max="8963" width="13.85546875" style="6" customWidth="1"/>
    <col min="8964" max="8964" width="14.5703125" style="6" customWidth="1"/>
    <col min="8965" max="8965" width="15.5703125" style="6" customWidth="1"/>
    <col min="8966" max="8966" width="14.5703125" style="6" customWidth="1"/>
    <col min="8967" max="8967" width="16.5703125" style="6" customWidth="1"/>
    <col min="8968" max="8968" width="14.5703125" style="6" customWidth="1"/>
    <col min="8969" max="8969" width="11.5703125" style="6" customWidth="1"/>
    <col min="8970" max="8970" width="12.85546875" style="6" customWidth="1"/>
    <col min="8971" max="8972" width="13.5703125" style="6" customWidth="1"/>
    <col min="8973" max="8973" width="13.42578125" style="6" bestFit="1" customWidth="1"/>
    <col min="8974" max="9216" width="9.140625" style="6"/>
    <col min="9217" max="9217" width="6.140625" style="6" customWidth="1"/>
    <col min="9218" max="9218" width="28.140625" style="6" customWidth="1"/>
    <col min="9219" max="9219" width="13.85546875" style="6" customWidth="1"/>
    <col min="9220" max="9220" width="14.5703125" style="6" customWidth="1"/>
    <col min="9221" max="9221" width="15.5703125" style="6" customWidth="1"/>
    <col min="9222" max="9222" width="14.5703125" style="6" customWidth="1"/>
    <col min="9223" max="9223" width="16.5703125" style="6" customWidth="1"/>
    <col min="9224" max="9224" width="14.5703125" style="6" customWidth="1"/>
    <col min="9225" max="9225" width="11.5703125" style="6" customWidth="1"/>
    <col min="9226" max="9226" width="12.85546875" style="6" customWidth="1"/>
    <col min="9227" max="9228" width="13.5703125" style="6" customWidth="1"/>
    <col min="9229" max="9229" width="13.42578125" style="6" bestFit="1" customWidth="1"/>
    <col min="9230" max="9472" width="9.140625" style="6"/>
    <col min="9473" max="9473" width="6.140625" style="6" customWidth="1"/>
    <col min="9474" max="9474" width="28.140625" style="6" customWidth="1"/>
    <col min="9475" max="9475" width="13.85546875" style="6" customWidth="1"/>
    <col min="9476" max="9476" width="14.5703125" style="6" customWidth="1"/>
    <col min="9477" max="9477" width="15.5703125" style="6" customWidth="1"/>
    <col min="9478" max="9478" width="14.5703125" style="6" customWidth="1"/>
    <col min="9479" max="9479" width="16.5703125" style="6" customWidth="1"/>
    <col min="9480" max="9480" width="14.5703125" style="6" customWidth="1"/>
    <col min="9481" max="9481" width="11.5703125" style="6" customWidth="1"/>
    <col min="9482" max="9482" width="12.85546875" style="6" customWidth="1"/>
    <col min="9483" max="9484" width="13.5703125" style="6" customWidth="1"/>
    <col min="9485" max="9485" width="13.42578125" style="6" bestFit="1" customWidth="1"/>
    <col min="9486" max="9728" width="9.140625" style="6"/>
    <col min="9729" max="9729" width="6.140625" style="6" customWidth="1"/>
    <col min="9730" max="9730" width="28.140625" style="6" customWidth="1"/>
    <col min="9731" max="9731" width="13.85546875" style="6" customWidth="1"/>
    <col min="9732" max="9732" width="14.5703125" style="6" customWidth="1"/>
    <col min="9733" max="9733" width="15.5703125" style="6" customWidth="1"/>
    <col min="9734" max="9734" width="14.5703125" style="6" customWidth="1"/>
    <col min="9735" max="9735" width="16.5703125" style="6" customWidth="1"/>
    <col min="9736" max="9736" width="14.5703125" style="6" customWidth="1"/>
    <col min="9737" max="9737" width="11.5703125" style="6" customWidth="1"/>
    <col min="9738" max="9738" width="12.85546875" style="6" customWidth="1"/>
    <col min="9739" max="9740" width="13.5703125" style="6" customWidth="1"/>
    <col min="9741" max="9741" width="13.42578125" style="6" bestFit="1" customWidth="1"/>
    <col min="9742" max="9984" width="9.140625" style="6"/>
    <col min="9985" max="9985" width="6.140625" style="6" customWidth="1"/>
    <col min="9986" max="9986" width="28.140625" style="6" customWidth="1"/>
    <col min="9987" max="9987" width="13.85546875" style="6" customWidth="1"/>
    <col min="9988" max="9988" width="14.5703125" style="6" customWidth="1"/>
    <col min="9989" max="9989" width="15.5703125" style="6" customWidth="1"/>
    <col min="9990" max="9990" width="14.5703125" style="6" customWidth="1"/>
    <col min="9991" max="9991" width="16.5703125" style="6" customWidth="1"/>
    <col min="9992" max="9992" width="14.5703125" style="6" customWidth="1"/>
    <col min="9993" max="9993" width="11.5703125" style="6" customWidth="1"/>
    <col min="9994" max="9994" width="12.85546875" style="6" customWidth="1"/>
    <col min="9995" max="9996" width="13.5703125" style="6" customWidth="1"/>
    <col min="9997" max="9997" width="13.42578125" style="6" bestFit="1" customWidth="1"/>
    <col min="9998" max="10240" width="9.140625" style="6"/>
    <col min="10241" max="10241" width="6.140625" style="6" customWidth="1"/>
    <col min="10242" max="10242" width="28.140625" style="6" customWidth="1"/>
    <col min="10243" max="10243" width="13.85546875" style="6" customWidth="1"/>
    <col min="10244" max="10244" width="14.5703125" style="6" customWidth="1"/>
    <col min="10245" max="10245" width="15.5703125" style="6" customWidth="1"/>
    <col min="10246" max="10246" width="14.5703125" style="6" customWidth="1"/>
    <col min="10247" max="10247" width="16.5703125" style="6" customWidth="1"/>
    <col min="10248" max="10248" width="14.5703125" style="6" customWidth="1"/>
    <col min="10249" max="10249" width="11.5703125" style="6" customWidth="1"/>
    <col min="10250" max="10250" width="12.85546875" style="6" customWidth="1"/>
    <col min="10251" max="10252" width="13.5703125" style="6" customWidth="1"/>
    <col min="10253" max="10253" width="13.42578125" style="6" bestFit="1" customWidth="1"/>
    <col min="10254" max="10496" width="9.140625" style="6"/>
    <col min="10497" max="10497" width="6.140625" style="6" customWidth="1"/>
    <col min="10498" max="10498" width="28.140625" style="6" customWidth="1"/>
    <col min="10499" max="10499" width="13.85546875" style="6" customWidth="1"/>
    <col min="10500" max="10500" width="14.5703125" style="6" customWidth="1"/>
    <col min="10501" max="10501" width="15.5703125" style="6" customWidth="1"/>
    <col min="10502" max="10502" width="14.5703125" style="6" customWidth="1"/>
    <col min="10503" max="10503" width="16.5703125" style="6" customWidth="1"/>
    <col min="10504" max="10504" width="14.5703125" style="6" customWidth="1"/>
    <col min="10505" max="10505" width="11.5703125" style="6" customWidth="1"/>
    <col min="10506" max="10506" width="12.85546875" style="6" customWidth="1"/>
    <col min="10507" max="10508" width="13.5703125" style="6" customWidth="1"/>
    <col min="10509" max="10509" width="13.42578125" style="6" bestFit="1" customWidth="1"/>
    <col min="10510" max="10752" width="9.140625" style="6"/>
    <col min="10753" max="10753" width="6.140625" style="6" customWidth="1"/>
    <col min="10754" max="10754" width="28.140625" style="6" customWidth="1"/>
    <col min="10755" max="10755" width="13.85546875" style="6" customWidth="1"/>
    <col min="10756" max="10756" width="14.5703125" style="6" customWidth="1"/>
    <col min="10757" max="10757" width="15.5703125" style="6" customWidth="1"/>
    <col min="10758" max="10758" width="14.5703125" style="6" customWidth="1"/>
    <col min="10759" max="10759" width="16.5703125" style="6" customWidth="1"/>
    <col min="10760" max="10760" width="14.5703125" style="6" customWidth="1"/>
    <col min="10761" max="10761" width="11.5703125" style="6" customWidth="1"/>
    <col min="10762" max="10762" width="12.85546875" style="6" customWidth="1"/>
    <col min="10763" max="10764" width="13.5703125" style="6" customWidth="1"/>
    <col min="10765" max="10765" width="13.42578125" style="6" bestFit="1" customWidth="1"/>
    <col min="10766" max="11008" width="9.140625" style="6"/>
    <col min="11009" max="11009" width="6.140625" style="6" customWidth="1"/>
    <col min="11010" max="11010" width="28.140625" style="6" customWidth="1"/>
    <col min="11011" max="11011" width="13.85546875" style="6" customWidth="1"/>
    <col min="11012" max="11012" width="14.5703125" style="6" customWidth="1"/>
    <col min="11013" max="11013" width="15.5703125" style="6" customWidth="1"/>
    <col min="11014" max="11014" width="14.5703125" style="6" customWidth="1"/>
    <col min="11015" max="11015" width="16.5703125" style="6" customWidth="1"/>
    <col min="11016" max="11016" width="14.5703125" style="6" customWidth="1"/>
    <col min="11017" max="11017" width="11.5703125" style="6" customWidth="1"/>
    <col min="11018" max="11018" width="12.85546875" style="6" customWidth="1"/>
    <col min="11019" max="11020" width="13.5703125" style="6" customWidth="1"/>
    <col min="11021" max="11021" width="13.42578125" style="6" bestFit="1" customWidth="1"/>
    <col min="11022" max="11264" width="9.140625" style="6"/>
    <col min="11265" max="11265" width="6.140625" style="6" customWidth="1"/>
    <col min="11266" max="11266" width="28.140625" style="6" customWidth="1"/>
    <col min="11267" max="11267" width="13.85546875" style="6" customWidth="1"/>
    <col min="11268" max="11268" width="14.5703125" style="6" customWidth="1"/>
    <col min="11269" max="11269" width="15.5703125" style="6" customWidth="1"/>
    <col min="11270" max="11270" width="14.5703125" style="6" customWidth="1"/>
    <col min="11271" max="11271" width="16.5703125" style="6" customWidth="1"/>
    <col min="11272" max="11272" width="14.5703125" style="6" customWidth="1"/>
    <col min="11273" max="11273" width="11.5703125" style="6" customWidth="1"/>
    <col min="11274" max="11274" width="12.85546875" style="6" customWidth="1"/>
    <col min="11275" max="11276" width="13.5703125" style="6" customWidth="1"/>
    <col min="11277" max="11277" width="13.42578125" style="6" bestFit="1" customWidth="1"/>
    <col min="11278" max="11520" width="9.140625" style="6"/>
    <col min="11521" max="11521" width="6.140625" style="6" customWidth="1"/>
    <col min="11522" max="11522" width="28.140625" style="6" customWidth="1"/>
    <col min="11523" max="11523" width="13.85546875" style="6" customWidth="1"/>
    <col min="11524" max="11524" width="14.5703125" style="6" customWidth="1"/>
    <col min="11525" max="11525" width="15.5703125" style="6" customWidth="1"/>
    <col min="11526" max="11526" width="14.5703125" style="6" customWidth="1"/>
    <col min="11527" max="11527" width="16.5703125" style="6" customWidth="1"/>
    <col min="11528" max="11528" width="14.5703125" style="6" customWidth="1"/>
    <col min="11529" max="11529" width="11.5703125" style="6" customWidth="1"/>
    <col min="11530" max="11530" width="12.85546875" style="6" customWidth="1"/>
    <col min="11531" max="11532" width="13.5703125" style="6" customWidth="1"/>
    <col min="11533" max="11533" width="13.42578125" style="6" bestFit="1" customWidth="1"/>
    <col min="11534" max="11776" width="9.140625" style="6"/>
    <col min="11777" max="11777" width="6.140625" style="6" customWidth="1"/>
    <col min="11778" max="11778" width="28.140625" style="6" customWidth="1"/>
    <col min="11779" max="11779" width="13.85546875" style="6" customWidth="1"/>
    <col min="11780" max="11780" width="14.5703125" style="6" customWidth="1"/>
    <col min="11781" max="11781" width="15.5703125" style="6" customWidth="1"/>
    <col min="11782" max="11782" width="14.5703125" style="6" customWidth="1"/>
    <col min="11783" max="11783" width="16.5703125" style="6" customWidth="1"/>
    <col min="11784" max="11784" width="14.5703125" style="6" customWidth="1"/>
    <col min="11785" max="11785" width="11.5703125" style="6" customWidth="1"/>
    <col min="11786" max="11786" width="12.85546875" style="6" customWidth="1"/>
    <col min="11787" max="11788" width="13.5703125" style="6" customWidth="1"/>
    <col min="11789" max="11789" width="13.42578125" style="6" bestFit="1" customWidth="1"/>
    <col min="11790" max="12032" width="9.140625" style="6"/>
    <col min="12033" max="12033" width="6.140625" style="6" customWidth="1"/>
    <col min="12034" max="12034" width="28.140625" style="6" customWidth="1"/>
    <col min="12035" max="12035" width="13.85546875" style="6" customWidth="1"/>
    <col min="12036" max="12036" width="14.5703125" style="6" customWidth="1"/>
    <col min="12037" max="12037" width="15.5703125" style="6" customWidth="1"/>
    <col min="12038" max="12038" width="14.5703125" style="6" customWidth="1"/>
    <col min="12039" max="12039" width="16.5703125" style="6" customWidth="1"/>
    <col min="12040" max="12040" width="14.5703125" style="6" customWidth="1"/>
    <col min="12041" max="12041" width="11.5703125" style="6" customWidth="1"/>
    <col min="12042" max="12042" width="12.85546875" style="6" customWidth="1"/>
    <col min="12043" max="12044" width="13.5703125" style="6" customWidth="1"/>
    <col min="12045" max="12045" width="13.42578125" style="6" bestFit="1" customWidth="1"/>
    <col min="12046" max="12288" width="9.140625" style="6"/>
    <col min="12289" max="12289" width="6.140625" style="6" customWidth="1"/>
    <col min="12290" max="12290" width="28.140625" style="6" customWidth="1"/>
    <col min="12291" max="12291" width="13.85546875" style="6" customWidth="1"/>
    <col min="12292" max="12292" width="14.5703125" style="6" customWidth="1"/>
    <col min="12293" max="12293" width="15.5703125" style="6" customWidth="1"/>
    <col min="12294" max="12294" width="14.5703125" style="6" customWidth="1"/>
    <col min="12295" max="12295" width="16.5703125" style="6" customWidth="1"/>
    <col min="12296" max="12296" width="14.5703125" style="6" customWidth="1"/>
    <col min="12297" max="12297" width="11.5703125" style="6" customWidth="1"/>
    <col min="12298" max="12298" width="12.85546875" style="6" customWidth="1"/>
    <col min="12299" max="12300" width="13.5703125" style="6" customWidth="1"/>
    <col min="12301" max="12301" width="13.42578125" style="6" bestFit="1" customWidth="1"/>
    <col min="12302" max="12544" width="9.140625" style="6"/>
    <col min="12545" max="12545" width="6.140625" style="6" customWidth="1"/>
    <col min="12546" max="12546" width="28.140625" style="6" customWidth="1"/>
    <col min="12547" max="12547" width="13.85546875" style="6" customWidth="1"/>
    <col min="12548" max="12548" width="14.5703125" style="6" customWidth="1"/>
    <col min="12549" max="12549" width="15.5703125" style="6" customWidth="1"/>
    <col min="12550" max="12550" width="14.5703125" style="6" customWidth="1"/>
    <col min="12551" max="12551" width="16.5703125" style="6" customWidth="1"/>
    <col min="12552" max="12552" width="14.5703125" style="6" customWidth="1"/>
    <col min="12553" max="12553" width="11.5703125" style="6" customWidth="1"/>
    <col min="12554" max="12554" width="12.85546875" style="6" customWidth="1"/>
    <col min="12555" max="12556" width="13.5703125" style="6" customWidth="1"/>
    <col min="12557" max="12557" width="13.42578125" style="6" bestFit="1" customWidth="1"/>
    <col min="12558" max="12800" width="9.140625" style="6"/>
    <col min="12801" max="12801" width="6.140625" style="6" customWidth="1"/>
    <col min="12802" max="12802" width="28.140625" style="6" customWidth="1"/>
    <col min="12803" max="12803" width="13.85546875" style="6" customWidth="1"/>
    <col min="12804" max="12804" width="14.5703125" style="6" customWidth="1"/>
    <col min="12805" max="12805" width="15.5703125" style="6" customWidth="1"/>
    <col min="12806" max="12806" width="14.5703125" style="6" customWidth="1"/>
    <col min="12807" max="12807" width="16.5703125" style="6" customWidth="1"/>
    <col min="12808" max="12808" width="14.5703125" style="6" customWidth="1"/>
    <col min="12809" max="12809" width="11.5703125" style="6" customWidth="1"/>
    <col min="12810" max="12810" width="12.85546875" style="6" customWidth="1"/>
    <col min="12811" max="12812" width="13.5703125" style="6" customWidth="1"/>
    <col min="12813" max="12813" width="13.42578125" style="6" bestFit="1" customWidth="1"/>
    <col min="12814" max="13056" width="9.140625" style="6"/>
    <col min="13057" max="13057" width="6.140625" style="6" customWidth="1"/>
    <col min="13058" max="13058" width="28.140625" style="6" customWidth="1"/>
    <col min="13059" max="13059" width="13.85546875" style="6" customWidth="1"/>
    <col min="13060" max="13060" width="14.5703125" style="6" customWidth="1"/>
    <col min="13061" max="13061" width="15.5703125" style="6" customWidth="1"/>
    <col min="13062" max="13062" width="14.5703125" style="6" customWidth="1"/>
    <col min="13063" max="13063" width="16.5703125" style="6" customWidth="1"/>
    <col min="13064" max="13064" width="14.5703125" style="6" customWidth="1"/>
    <col min="13065" max="13065" width="11.5703125" style="6" customWidth="1"/>
    <col min="13066" max="13066" width="12.85546875" style="6" customWidth="1"/>
    <col min="13067" max="13068" width="13.5703125" style="6" customWidth="1"/>
    <col min="13069" max="13069" width="13.42578125" style="6" bestFit="1" customWidth="1"/>
    <col min="13070" max="13312" width="9.140625" style="6"/>
    <col min="13313" max="13313" width="6.140625" style="6" customWidth="1"/>
    <col min="13314" max="13314" width="28.140625" style="6" customWidth="1"/>
    <col min="13315" max="13315" width="13.85546875" style="6" customWidth="1"/>
    <col min="13316" max="13316" width="14.5703125" style="6" customWidth="1"/>
    <col min="13317" max="13317" width="15.5703125" style="6" customWidth="1"/>
    <col min="13318" max="13318" width="14.5703125" style="6" customWidth="1"/>
    <col min="13319" max="13319" width="16.5703125" style="6" customWidth="1"/>
    <col min="13320" max="13320" width="14.5703125" style="6" customWidth="1"/>
    <col min="13321" max="13321" width="11.5703125" style="6" customWidth="1"/>
    <col min="13322" max="13322" width="12.85546875" style="6" customWidth="1"/>
    <col min="13323" max="13324" width="13.5703125" style="6" customWidth="1"/>
    <col min="13325" max="13325" width="13.42578125" style="6" bestFit="1" customWidth="1"/>
    <col min="13326" max="13568" width="9.140625" style="6"/>
    <col min="13569" max="13569" width="6.140625" style="6" customWidth="1"/>
    <col min="13570" max="13570" width="28.140625" style="6" customWidth="1"/>
    <col min="13571" max="13571" width="13.85546875" style="6" customWidth="1"/>
    <col min="13572" max="13572" width="14.5703125" style="6" customWidth="1"/>
    <col min="13573" max="13573" width="15.5703125" style="6" customWidth="1"/>
    <col min="13574" max="13574" width="14.5703125" style="6" customWidth="1"/>
    <col min="13575" max="13575" width="16.5703125" style="6" customWidth="1"/>
    <col min="13576" max="13576" width="14.5703125" style="6" customWidth="1"/>
    <col min="13577" max="13577" width="11.5703125" style="6" customWidth="1"/>
    <col min="13578" max="13578" width="12.85546875" style="6" customWidth="1"/>
    <col min="13579" max="13580" width="13.5703125" style="6" customWidth="1"/>
    <col min="13581" max="13581" width="13.42578125" style="6" bestFit="1" customWidth="1"/>
    <col min="13582" max="13824" width="9.140625" style="6"/>
    <col min="13825" max="13825" width="6.140625" style="6" customWidth="1"/>
    <col min="13826" max="13826" width="28.140625" style="6" customWidth="1"/>
    <col min="13827" max="13827" width="13.85546875" style="6" customWidth="1"/>
    <col min="13828" max="13828" width="14.5703125" style="6" customWidth="1"/>
    <col min="13829" max="13829" width="15.5703125" style="6" customWidth="1"/>
    <col min="13830" max="13830" width="14.5703125" style="6" customWidth="1"/>
    <col min="13831" max="13831" width="16.5703125" style="6" customWidth="1"/>
    <col min="13832" max="13832" width="14.5703125" style="6" customWidth="1"/>
    <col min="13833" max="13833" width="11.5703125" style="6" customWidth="1"/>
    <col min="13834" max="13834" width="12.85546875" style="6" customWidth="1"/>
    <col min="13835" max="13836" width="13.5703125" style="6" customWidth="1"/>
    <col min="13837" max="13837" width="13.42578125" style="6" bestFit="1" customWidth="1"/>
    <col min="13838" max="14080" width="9.140625" style="6"/>
    <col min="14081" max="14081" width="6.140625" style="6" customWidth="1"/>
    <col min="14082" max="14082" width="28.140625" style="6" customWidth="1"/>
    <col min="14083" max="14083" width="13.85546875" style="6" customWidth="1"/>
    <col min="14084" max="14084" width="14.5703125" style="6" customWidth="1"/>
    <col min="14085" max="14085" width="15.5703125" style="6" customWidth="1"/>
    <col min="14086" max="14086" width="14.5703125" style="6" customWidth="1"/>
    <col min="14087" max="14087" width="16.5703125" style="6" customWidth="1"/>
    <col min="14088" max="14088" width="14.5703125" style="6" customWidth="1"/>
    <col min="14089" max="14089" width="11.5703125" style="6" customWidth="1"/>
    <col min="14090" max="14090" width="12.85546875" style="6" customWidth="1"/>
    <col min="14091" max="14092" width="13.5703125" style="6" customWidth="1"/>
    <col min="14093" max="14093" width="13.42578125" style="6" bestFit="1" customWidth="1"/>
    <col min="14094" max="14336" width="9.140625" style="6"/>
    <col min="14337" max="14337" width="6.140625" style="6" customWidth="1"/>
    <col min="14338" max="14338" width="28.140625" style="6" customWidth="1"/>
    <col min="14339" max="14339" width="13.85546875" style="6" customWidth="1"/>
    <col min="14340" max="14340" width="14.5703125" style="6" customWidth="1"/>
    <col min="14341" max="14341" width="15.5703125" style="6" customWidth="1"/>
    <col min="14342" max="14342" width="14.5703125" style="6" customWidth="1"/>
    <col min="14343" max="14343" width="16.5703125" style="6" customWidth="1"/>
    <col min="14344" max="14344" width="14.5703125" style="6" customWidth="1"/>
    <col min="14345" max="14345" width="11.5703125" style="6" customWidth="1"/>
    <col min="14346" max="14346" width="12.85546875" style="6" customWidth="1"/>
    <col min="14347" max="14348" width="13.5703125" style="6" customWidth="1"/>
    <col min="14349" max="14349" width="13.42578125" style="6" bestFit="1" customWidth="1"/>
    <col min="14350" max="14592" width="9.140625" style="6"/>
    <col min="14593" max="14593" width="6.140625" style="6" customWidth="1"/>
    <col min="14594" max="14594" width="28.140625" style="6" customWidth="1"/>
    <col min="14595" max="14595" width="13.85546875" style="6" customWidth="1"/>
    <col min="14596" max="14596" width="14.5703125" style="6" customWidth="1"/>
    <col min="14597" max="14597" width="15.5703125" style="6" customWidth="1"/>
    <col min="14598" max="14598" width="14.5703125" style="6" customWidth="1"/>
    <col min="14599" max="14599" width="16.5703125" style="6" customWidth="1"/>
    <col min="14600" max="14600" width="14.5703125" style="6" customWidth="1"/>
    <col min="14601" max="14601" width="11.5703125" style="6" customWidth="1"/>
    <col min="14602" max="14602" width="12.85546875" style="6" customWidth="1"/>
    <col min="14603" max="14604" width="13.5703125" style="6" customWidth="1"/>
    <col min="14605" max="14605" width="13.42578125" style="6" bestFit="1" customWidth="1"/>
    <col min="14606" max="14848" width="9.140625" style="6"/>
    <col min="14849" max="14849" width="6.140625" style="6" customWidth="1"/>
    <col min="14850" max="14850" width="28.140625" style="6" customWidth="1"/>
    <col min="14851" max="14851" width="13.85546875" style="6" customWidth="1"/>
    <col min="14852" max="14852" width="14.5703125" style="6" customWidth="1"/>
    <col min="14853" max="14853" width="15.5703125" style="6" customWidth="1"/>
    <col min="14854" max="14854" width="14.5703125" style="6" customWidth="1"/>
    <col min="14855" max="14855" width="16.5703125" style="6" customWidth="1"/>
    <col min="14856" max="14856" width="14.5703125" style="6" customWidth="1"/>
    <col min="14857" max="14857" width="11.5703125" style="6" customWidth="1"/>
    <col min="14858" max="14858" width="12.85546875" style="6" customWidth="1"/>
    <col min="14859" max="14860" width="13.5703125" style="6" customWidth="1"/>
    <col min="14861" max="14861" width="13.42578125" style="6" bestFit="1" customWidth="1"/>
    <col min="14862" max="15104" width="9.140625" style="6"/>
    <col min="15105" max="15105" width="6.140625" style="6" customWidth="1"/>
    <col min="15106" max="15106" width="28.140625" style="6" customWidth="1"/>
    <col min="15107" max="15107" width="13.85546875" style="6" customWidth="1"/>
    <col min="15108" max="15108" width="14.5703125" style="6" customWidth="1"/>
    <col min="15109" max="15109" width="15.5703125" style="6" customWidth="1"/>
    <col min="15110" max="15110" width="14.5703125" style="6" customWidth="1"/>
    <col min="15111" max="15111" width="16.5703125" style="6" customWidth="1"/>
    <col min="15112" max="15112" width="14.5703125" style="6" customWidth="1"/>
    <col min="15113" max="15113" width="11.5703125" style="6" customWidth="1"/>
    <col min="15114" max="15114" width="12.85546875" style="6" customWidth="1"/>
    <col min="15115" max="15116" width="13.5703125" style="6" customWidth="1"/>
    <col min="15117" max="15117" width="13.42578125" style="6" bestFit="1" customWidth="1"/>
    <col min="15118" max="15360" width="9.140625" style="6"/>
    <col min="15361" max="15361" width="6.140625" style="6" customWidth="1"/>
    <col min="15362" max="15362" width="28.140625" style="6" customWidth="1"/>
    <col min="15363" max="15363" width="13.85546875" style="6" customWidth="1"/>
    <col min="15364" max="15364" width="14.5703125" style="6" customWidth="1"/>
    <col min="15365" max="15365" width="15.5703125" style="6" customWidth="1"/>
    <col min="15366" max="15366" width="14.5703125" style="6" customWidth="1"/>
    <col min="15367" max="15367" width="16.5703125" style="6" customWidth="1"/>
    <col min="15368" max="15368" width="14.5703125" style="6" customWidth="1"/>
    <col min="15369" max="15369" width="11.5703125" style="6" customWidth="1"/>
    <col min="15370" max="15370" width="12.85546875" style="6" customWidth="1"/>
    <col min="15371" max="15372" width="13.5703125" style="6" customWidth="1"/>
    <col min="15373" max="15373" width="13.42578125" style="6" bestFit="1" customWidth="1"/>
    <col min="15374" max="15616" width="9.140625" style="6"/>
    <col min="15617" max="15617" width="6.140625" style="6" customWidth="1"/>
    <col min="15618" max="15618" width="28.140625" style="6" customWidth="1"/>
    <col min="15619" max="15619" width="13.85546875" style="6" customWidth="1"/>
    <col min="15620" max="15620" width="14.5703125" style="6" customWidth="1"/>
    <col min="15621" max="15621" width="15.5703125" style="6" customWidth="1"/>
    <col min="15622" max="15622" width="14.5703125" style="6" customWidth="1"/>
    <col min="15623" max="15623" width="16.5703125" style="6" customWidth="1"/>
    <col min="15624" max="15624" width="14.5703125" style="6" customWidth="1"/>
    <col min="15625" max="15625" width="11.5703125" style="6" customWidth="1"/>
    <col min="15626" max="15626" width="12.85546875" style="6" customWidth="1"/>
    <col min="15627" max="15628" width="13.5703125" style="6" customWidth="1"/>
    <col min="15629" max="15629" width="13.42578125" style="6" bestFit="1" customWidth="1"/>
    <col min="15630" max="15872" width="9.140625" style="6"/>
    <col min="15873" max="15873" width="6.140625" style="6" customWidth="1"/>
    <col min="15874" max="15874" width="28.140625" style="6" customWidth="1"/>
    <col min="15875" max="15875" width="13.85546875" style="6" customWidth="1"/>
    <col min="15876" max="15876" width="14.5703125" style="6" customWidth="1"/>
    <col min="15877" max="15877" width="15.5703125" style="6" customWidth="1"/>
    <col min="15878" max="15878" width="14.5703125" style="6" customWidth="1"/>
    <col min="15879" max="15879" width="16.5703125" style="6" customWidth="1"/>
    <col min="15880" max="15880" width="14.5703125" style="6" customWidth="1"/>
    <col min="15881" max="15881" width="11.5703125" style="6" customWidth="1"/>
    <col min="15882" max="15882" width="12.85546875" style="6" customWidth="1"/>
    <col min="15883" max="15884" width="13.5703125" style="6" customWidth="1"/>
    <col min="15885" max="15885" width="13.42578125" style="6" bestFit="1" customWidth="1"/>
    <col min="15886" max="16128" width="9.140625" style="6"/>
    <col min="16129" max="16129" width="6.140625" style="6" customWidth="1"/>
    <col min="16130" max="16130" width="28.140625" style="6" customWidth="1"/>
    <col min="16131" max="16131" width="13.85546875" style="6" customWidth="1"/>
    <col min="16132" max="16132" width="14.5703125" style="6" customWidth="1"/>
    <col min="16133" max="16133" width="15.5703125" style="6" customWidth="1"/>
    <col min="16134" max="16134" width="14.5703125" style="6" customWidth="1"/>
    <col min="16135" max="16135" width="16.5703125" style="6" customWidth="1"/>
    <col min="16136" max="16136" width="14.5703125" style="6" customWidth="1"/>
    <col min="16137" max="16137" width="11.5703125" style="6" customWidth="1"/>
    <col min="16138" max="16138" width="12.85546875" style="6" customWidth="1"/>
    <col min="16139" max="16140" width="13.5703125" style="6" customWidth="1"/>
    <col min="16141" max="16141" width="13.42578125" style="6" bestFit="1" customWidth="1"/>
    <col min="16142" max="16384" width="9.140625" style="6"/>
  </cols>
  <sheetData>
    <row r="1" spans="1:24" ht="15.75" x14ac:dyDescent="0.25">
      <c r="B1" s="69" t="s">
        <v>62</v>
      </c>
      <c r="D1" s="13"/>
      <c r="E1" s="13"/>
      <c r="F1" s="13"/>
      <c r="G1" s="13"/>
    </row>
    <row r="2" spans="1:24" ht="15.75" x14ac:dyDescent="0.25">
      <c r="B2" s="34" t="s">
        <v>1</v>
      </c>
      <c r="D2" s="13"/>
      <c r="E2" s="13"/>
      <c r="F2" s="13"/>
      <c r="G2" s="13"/>
    </row>
    <row r="3" spans="1:24" ht="15.75" x14ac:dyDescent="0.25">
      <c r="B3" s="70" t="s">
        <v>2</v>
      </c>
      <c r="C3" s="148" t="s">
        <v>3</v>
      </c>
      <c r="D3" s="67"/>
      <c r="E3" s="67"/>
      <c r="F3" s="67"/>
      <c r="G3" s="67"/>
    </row>
    <row r="4" spans="1:24" ht="15.75" x14ac:dyDescent="0.25">
      <c r="B4" s="70"/>
      <c r="D4" s="13"/>
      <c r="E4" s="13"/>
    </row>
    <row r="5" spans="1:24" ht="15.75" x14ac:dyDescent="0.25">
      <c r="B5" s="71" t="s">
        <v>4</v>
      </c>
      <c r="C5" s="401"/>
      <c r="D5" s="402"/>
      <c r="E5" s="402"/>
      <c r="F5" s="402"/>
      <c r="G5" s="402"/>
    </row>
    <row r="6" spans="1:24" ht="31.5" x14ac:dyDescent="0.25">
      <c r="B6" s="71" t="s">
        <v>5</v>
      </c>
      <c r="C6" s="401"/>
      <c r="D6" s="402"/>
      <c r="E6" s="402"/>
      <c r="F6" s="402"/>
      <c r="G6" s="402"/>
    </row>
    <row r="7" spans="1:24" ht="15.75" x14ac:dyDescent="0.25">
      <c r="B7" s="73"/>
      <c r="D7" s="13"/>
      <c r="E7" s="13"/>
    </row>
    <row r="8" spans="1:24" ht="15.75" x14ac:dyDescent="0.25">
      <c r="B8" s="73" t="s">
        <v>6</v>
      </c>
      <c r="C8" s="126"/>
      <c r="D8" s="72"/>
      <c r="E8" s="72"/>
      <c r="F8" s="74"/>
      <c r="G8" s="74"/>
    </row>
    <row r="9" spans="1:24" x14ac:dyDescent="0.25">
      <c r="A9" s="153"/>
      <c r="B9" s="75"/>
      <c r="C9" s="127"/>
      <c r="D9" s="75"/>
      <c r="E9" s="75"/>
      <c r="F9" s="75"/>
      <c r="G9" s="75"/>
      <c r="H9" s="75"/>
      <c r="I9" s="75"/>
      <c r="J9" s="75"/>
      <c r="K9" s="120"/>
      <c r="L9" s="76"/>
      <c r="M9" s="77"/>
      <c r="N9" s="78"/>
      <c r="O9" s="77"/>
      <c r="P9" s="77"/>
      <c r="Q9" s="77"/>
      <c r="R9" s="77"/>
      <c r="S9" s="77"/>
      <c r="T9" s="77"/>
      <c r="U9" s="77"/>
      <c r="V9" s="77"/>
      <c r="W9" s="77"/>
    </row>
    <row r="10" spans="1:24" ht="16.5" thickBot="1" x14ac:dyDescent="0.3">
      <c r="A10" s="153"/>
      <c r="B10" s="89" t="s">
        <v>63</v>
      </c>
      <c r="C10" s="128"/>
      <c r="D10" s="79"/>
      <c r="E10" s="79"/>
      <c r="F10" s="79"/>
      <c r="G10" s="75"/>
      <c r="H10" s="75"/>
      <c r="I10" s="75"/>
      <c r="J10" s="75"/>
      <c r="K10" s="121"/>
      <c r="L10" s="75"/>
      <c r="M10" s="75"/>
      <c r="N10" s="80"/>
      <c r="O10" s="77"/>
      <c r="P10" s="77"/>
      <c r="Q10" s="77"/>
      <c r="R10" s="77"/>
      <c r="S10" s="77"/>
      <c r="T10" s="77"/>
      <c r="U10" s="77"/>
      <c r="V10" s="77"/>
      <c r="W10" s="77"/>
      <c r="X10" s="77"/>
    </row>
    <row r="11" spans="1:24" s="16" customFormat="1" ht="75" x14ac:dyDescent="0.25">
      <c r="A11" s="85" t="s">
        <v>64</v>
      </c>
      <c r="B11" s="86" t="s">
        <v>65</v>
      </c>
      <c r="C11" s="129" t="s">
        <v>66</v>
      </c>
      <c r="D11" s="54" t="s">
        <v>67</v>
      </c>
      <c r="E11" s="54" t="s">
        <v>68</v>
      </c>
      <c r="F11" s="29" t="s">
        <v>69</v>
      </c>
      <c r="G11" s="54" t="s">
        <v>70</v>
      </c>
      <c r="H11" s="54" t="s">
        <v>71</v>
      </c>
      <c r="I11" s="29" t="s">
        <v>72</v>
      </c>
      <c r="J11" s="54" t="s">
        <v>73</v>
      </c>
      <c r="K11" s="122" t="s">
        <v>74</v>
      </c>
      <c r="L11" s="50" t="s">
        <v>75</v>
      </c>
      <c r="M11" s="232" t="s">
        <v>76</v>
      </c>
      <c r="N11" s="87"/>
      <c r="O11" s="88"/>
      <c r="P11" s="88"/>
    </row>
    <row r="12" spans="1:24" s="5" customFormat="1" ht="63.75" x14ac:dyDescent="0.25">
      <c r="A12" s="8">
        <v>1</v>
      </c>
      <c r="B12" s="151" t="s">
        <v>77</v>
      </c>
      <c r="C12" s="130" t="s">
        <v>78</v>
      </c>
      <c r="D12" s="56" t="s">
        <v>79</v>
      </c>
      <c r="E12" s="56" t="s">
        <v>80</v>
      </c>
      <c r="F12" s="56"/>
      <c r="G12" s="57">
        <v>33</v>
      </c>
      <c r="H12" s="32" t="s">
        <v>81</v>
      </c>
      <c r="I12" s="356">
        <f t="shared" ref="I12:I17" si="0">G12*1300</f>
        <v>42900</v>
      </c>
      <c r="J12" s="58" t="s">
        <v>82</v>
      </c>
      <c r="K12" s="118"/>
      <c r="L12" s="222">
        <v>0</v>
      </c>
      <c r="M12" s="263">
        <f>I12*L12/1000</f>
        <v>0</v>
      </c>
      <c r="O12" s="35"/>
      <c r="P12" s="35"/>
      <c r="Q12" s="35"/>
    </row>
    <row r="13" spans="1:24" s="5" customFormat="1" ht="63.75" x14ac:dyDescent="0.25">
      <c r="A13" s="8">
        <v>2</v>
      </c>
      <c r="B13" s="68" t="s">
        <v>83</v>
      </c>
      <c r="C13" s="130" t="s">
        <v>78</v>
      </c>
      <c r="D13" s="56" t="s">
        <v>79</v>
      </c>
      <c r="E13" s="56">
        <v>1957</v>
      </c>
      <c r="F13" s="56" t="s">
        <v>84</v>
      </c>
      <c r="G13" s="57">
        <v>259.7</v>
      </c>
      <c r="H13" s="32" t="s">
        <v>85</v>
      </c>
      <c r="I13" s="356">
        <f t="shared" si="0"/>
        <v>337610</v>
      </c>
      <c r="J13" s="58" t="s">
        <v>82</v>
      </c>
      <c r="K13" s="118"/>
      <c r="L13" s="222">
        <v>0</v>
      </c>
      <c r="M13" s="263">
        <f t="shared" ref="M13:M30" si="1">I13*L13/1000</f>
        <v>0</v>
      </c>
      <c r="O13" s="35"/>
      <c r="P13" s="35"/>
      <c r="Q13" s="35"/>
    </row>
    <row r="14" spans="1:24" s="5" customFormat="1" ht="63.75" x14ac:dyDescent="0.25">
      <c r="A14" s="8">
        <v>3</v>
      </c>
      <c r="B14" s="68" t="s">
        <v>86</v>
      </c>
      <c r="C14" s="130" t="s">
        <v>78</v>
      </c>
      <c r="D14" s="56" t="s">
        <v>79</v>
      </c>
      <c r="E14" s="56">
        <v>1800</v>
      </c>
      <c r="F14" s="56" t="s">
        <v>87</v>
      </c>
      <c r="G14" s="57">
        <v>214</v>
      </c>
      <c r="H14" s="32" t="s">
        <v>88</v>
      </c>
      <c r="I14" s="356">
        <f t="shared" si="0"/>
        <v>278200</v>
      </c>
      <c r="J14" s="58" t="s">
        <v>82</v>
      </c>
      <c r="K14" s="118"/>
      <c r="L14" s="222">
        <v>0</v>
      </c>
      <c r="M14" s="263">
        <f t="shared" si="1"/>
        <v>0</v>
      </c>
      <c r="O14" s="35"/>
      <c r="P14" s="35"/>
      <c r="Q14" s="35"/>
    </row>
    <row r="15" spans="1:24" s="5" customFormat="1" ht="90" x14ac:dyDescent="0.25">
      <c r="A15" s="93">
        <v>4</v>
      </c>
      <c r="B15" s="68" t="s">
        <v>89</v>
      </c>
      <c r="C15" s="152" t="s">
        <v>78</v>
      </c>
      <c r="D15" s="96" t="s">
        <v>79</v>
      </c>
      <c r="E15" s="96" t="s">
        <v>90</v>
      </c>
      <c r="F15" s="96" t="s">
        <v>91</v>
      </c>
      <c r="G15" s="97">
        <v>2170.65</v>
      </c>
      <c r="H15" s="98">
        <v>3</v>
      </c>
      <c r="I15" s="356">
        <f t="shared" si="0"/>
        <v>2821845</v>
      </c>
      <c r="J15" s="58" t="s">
        <v>82</v>
      </c>
      <c r="K15" s="123"/>
      <c r="L15" s="222">
        <v>0</v>
      </c>
      <c r="M15" s="263">
        <f t="shared" si="1"/>
        <v>0</v>
      </c>
      <c r="O15" s="35"/>
      <c r="P15" s="35"/>
      <c r="Q15" s="35"/>
    </row>
    <row r="16" spans="1:24" s="5" customFormat="1" ht="63.75" x14ac:dyDescent="0.25">
      <c r="A16" s="8">
        <v>5</v>
      </c>
      <c r="B16" s="151" t="s">
        <v>92</v>
      </c>
      <c r="C16" s="130" t="s">
        <v>78</v>
      </c>
      <c r="D16" s="56" t="s">
        <v>79</v>
      </c>
      <c r="E16" s="56">
        <v>1930</v>
      </c>
      <c r="F16" s="56"/>
      <c r="G16" s="57">
        <v>2883.44</v>
      </c>
      <c r="H16" s="32" t="s">
        <v>93</v>
      </c>
      <c r="I16" s="356">
        <f t="shared" si="0"/>
        <v>3748472</v>
      </c>
      <c r="J16" s="58" t="s">
        <v>82</v>
      </c>
      <c r="K16" s="123" t="s">
        <v>94</v>
      </c>
      <c r="L16" s="222">
        <v>0</v>
      </c>
      <c r="M16" s="263">
        <f t="shared" si="1"/>
        <v>0</v>
      </c>
      <c r="O16" s="35"/>
      <c r="P16" s="35"/>
      <c r="Q16" s="35"/>
    </row>
    <row r="17" spans="1:17" s="5" customFormat="1" ht="63.75" x14ac:dyDescent="0.25">
      <c r="A17" s="93">
        <v>6</v>
      </c>
      <c r="B17" s="68" t="s">
        <v>95</v>
      </c>
      <c r="C17" s="130" t="s">
        <v>78</v>
      </c>
      <c r="D17" s="56" t="s">
        <v>79</v>
      </c>
      <c r="E17" s="56">
        <v>2005</v>
      </c>
      <c r="F17" s="56"/>
      <c r="G17" s="57">
        <v>305</v>
      </c>
      <c r="H17" s="32" t="s">
        <v>96</v>
      </c>
      <c r="I17" s="356">
        <f t="shared" si="0"/>
        <v>396500</v>
      </c>
      <c r="J17" s="58" t="s">
        <v>82</v>
      </c>
      <c r="K17" s="123"/>
      <c r="L17" s="222">
        <v>0</v>
      </c>
      <c r="M17" s="263">
        <f t="shared" si="1"/>
        <v>0</v>
      </c>
      <c r="O17" s="35"/>
      <c r="P17" s="35"/>
      <c r="Q17" s="35"/>
    </row>
    <row r="18" spans="1:17" s="5" customFormat="1" ht="63.75" x14ac:dyDescent="0.25">
      <c r="A18" s="8">
        <v>7</v>
      </c>
      <c r="B18" s="68" t="s">
        <v>97</v>
      </c>
      <c r="C18" s="130" t="s">
        <v>78</v>
      </c>
      <c r="D18" s="56" t="s">
        <v>79</v>
      </c>
      <c r="E18" s="56">
        <v>2013</v>
      </c>
      <c r="F18" s="56"/>
      <c r="G18" s="57">
        <v>130</v>
      </c>
      <c r="H18" s="32" t="s">
        <v>98</v>
      </c>
      <c r="I18" s="356">
        <v>230342.44</v>
      </c>
      <c r="J18" s="58" t="s">
        <v>82</v>
      </c>
      <c r="K18" s="123"/>
      <c r="L18" s="222">
        <v>0</v>
      </c>
      <c r="M18" s="263">
        <f t="shared" si="1"/>
        <v>0</v>
      </c>
      <c r="O18" s="35"/>
      <c r="P18" s="35"/>
      <c r="Q18" s="35"/>
    </row>
    <row r="19" spans="1:17" s="5" customFormat="1" ht="63.75" x14ac:dyDescent="0.25">
      <c r="A19" s="93">
        <v>8</v>
      </c>
      <c r="B19" s="68" t="s">
        <v>99</v>
      </c>
      <c r="C19" s="130" t="s">
        <v>78</v>
      </c>
      <c r="D19" s="56" t="s">
        <v>79</v>
      </c>
      <c r="E19" s="56">
        <v>1999</v>
      </c>
      <c r="F19" s="56"/>
      <c r="G19" s="57">
        <v>139.9</v>
      </c>
      <c r="H19" s="32" t="s">
        <v>98</v>
      </c>
      <c r="I19" s="356">
        <f t="shared" ref="I19:I23" si="2">G19*1300</f>
        <v>181870</v>
      </c>
      <c r="J19" s="58" t="s">
        <v>82</v>
      </c>
      <c r="K19" s="123"/>
      <c r="L19" s="222">
        <v>0</v>
      </c>
      <c r="M19" s="263">
        <f t="shared" si="1"/>
        <v>0</v>
      </c>
      <c r="O19" s="35"/>
      <c r="P19" s="35"/>
      <c r="Q19" s="35"/>
    </row>
    <row r="20" spans="1:17" s="5" customFormat="1" ht="63.75" x14ac:dyDescent="0.25">
      <c r="A20" s="8">
        <v>9</v>
      </c>
      <c r="B20" s="68" t="s">
        <v>100</v>
      </c>
      <c r="C20" s="132" t="s">
        <v>101</v>
      </c>
      <c r="D20" s="31" t="s">
        <v>79</v>
      </c>
      <c r="E20" s="31">
        <v>1923</v>
      </c>
      <c r="F20" s="31">
        <v>2021</v>
      </c>
      <c r="G20" s="135">
        <v>16</v>
      </c>
      <c r="H20" s="32" t="s">
        <v>81</v>
      </c>
      <c r="I20" s="356">
        <f t="shared" si="2"/>
        <v>20800</v>
      </c>
      <c r="J20" s="58" t="s">
        <v>82</v>
      </c>
      <c r="K20" s="118"/>
      <c r="L20" s="222">
        <v>0</v>
      </c>
      <c r="M20" s="263">
        <f t="shared" si="1"/>
        <v>0</v>
      </c>
      <c r="O20" s="35"/>
      <c r="P20" s="35"/>
      <c r="Q20" s="35"/>
    </row>
    <row r="21" spans="1:17" s="5" customFormat="1" ht="63.75" x14ac:dyDescent="0.25">
      <c r="A21" s="93">
        <v>10</v>
      </c>
      <c r="B21" s="68" t="s">
        <v>102</v>
      </c>
      <c r="C21" s="132" t="s">
        <v>78</v>
      </c>
      <c r="D21" s="31" t="s">
        <v>79</v>
      </c>
      <c r="E21" s="31">
        <v>1970</v>
      </c>
      <c r="F21" s="31"/>
      <c r="G21" s="135">
        <v>30.6</v>
      </c>
      <c r="H21" s="32" t="s">
        <v>81</v>
      </c>
      <c r="I21" s="356">
        <v>43919.42</v>
      </c>
      <c r="J21" s="58" t="s">
        <v>82</v>
      </c>
      <c r="K21" s="118"/>
      <c r="L21" s="222">
        <v>0</v>
      </c>
      <c r="M21" s="263">
        <f t="shared" si="1"/>
        <v>0</v>
      </c>
      <c r="O21" s="35"/>
      <c r="P21" s="35"/>
      <c r="Q21" s="35"/>
    </row>
    <row r="22" spans="1:17" s="5" customFormat="1" ht="63.75" x14ac:dyDescent="0.25">
      <c r="A22" s="8">
        <v>11</v>
      </c>
      <c r="B22" s="68" t="s">
        <v>103</v>
      </c>
      <c r="C22" s="132" t="s">
        <v>78</v>
      </c>
      <c r="D22" s="31" t="s">
        <v>79</v>
      </c>
      <c r="E22" s="31">
        <v>1986</v>
      </c>
      <c r="F22" s="31"/>
      <c r="G22" s="135">
        <v>64.400000000000006</v>
      </c>
      <c r="H22" s="32" t="s">
        <v>81</v>
      </c>
      <c r="I22" s="357">
        <f t="shared" si="2"/>
        <v>83720.000000000015</v>
      </c>
      <c r="J22" s="58" t="s">
        <v>82</v>
      </c>
      <c r="K22" s="118"/>
      <c r="L22" s="222">
        <v>0</v>
      </c>
      <c r="M22" s="263">
        <f t="shared" si="1"/>
        <v>0</v>
      </c>
      <c r="O22" s="35"/>
      <c r="P22" s="35"/>
      <c r="Q22" s="35"/>
    </row>
    <row r="23" spans="1:17" s="5" customFormat="1" ht="63.75" x14ac:dyDescent="0.25">
      <c r="A23" s="93">
        <v>12</v>
      </c>
      <c r="B23" s="155" t="s">
        <v>104</v>
      </c>
      <c r="C23" s="132" t="s">
        <v>78</v>
      </c>
      <c r="D23" s="31" t="s">
        <v>79</v>
      </c>
      <c r="E23" s="31">
        <v>1979</v>
      </c>
      <c r="F23" s="31">
        <v>1999</v>
      </c>
      <c r="G23" s="135">
        <v>100</v>
      </c>
      <c r="H23" s="32" t="s">
        <v>81</v>
      </c>
      <c r="I23" s="358">
        <f t="shared" si="2"/>
        <v>130000</v>
      </c>
      <c r="J23" s="58" t="s">
        <v>82</v>
      </c>
      <c r="K23" s="118"/>
      <c r="L23" s="222">
        <v>0</v>
      </c>
      <c r="M23" s="263">
        <f t="shared" si="1"/>
        <v>0</v>
      </c>
      <c r="O23" s="35"/>
      <c r="P23" s="35"/>
      <c r="Q23" s="35"/>
    </row>
    <row r="24" spans="1:17" s="5" customFormat="1" ht="75" x14ac:dyDescent="0.25">
      <c r="A24" s="8">
        <v>13</v>
      </c>
      <c r="B24" s="151" t="s">
        <v>105</v>
      </c>
      <c r="C24" s="132" t="s">
        <v>78</v>
      </c>
      <c r="D24" s="31" t="s">
        <v>79</v>
      </c>
      <c r="E24" s="31">
        <v>2021</v>
      </c>
      <c r="F24" s="31"/>
      <c r="G24" s="135">
        <v>200.9</v>
      </c>
      <c r="H24" s="32" t="s">
        <v>96</v>
      </c>
      <c r="I24" s="358">
        <f>G24*1000</f>
        <v>200900</v>
      </c>
      <c r="J24" s="58" t="s">
        <v>82</v>
      </c>
      <c r="K24" s="118"/>
      <c r="L24" s="222">
        <v>0</v>
      </c>
      <c r="M24" s="263">
        <f t="shared" si="1"/>
        <v>0</v>
      </c>
      <c r="O24" s="35"/>
      <c r="P24" s="35"/>
      <c r="Q24" s="35"/>
    </row>
    <row r="25" spans="1:17" s="5" customFormat="1" ht="63.75" x14ac:dyDescent="0.25">
      <c r="A25" s="8">
        <v>14</v>
      </c>
      <c r="B25" s="156" t="s">
        <v>106</v>
      </c>
      <c r="C25" s="132" t="s">
        <v>78</v>
      </c>
      <c r="D25" s="31" t="s">
        <v>79</v>
      </c>
      <c r="E25" s="31">
        <v>2018</v>
      </c>
      <c r="F25" s="31"/>
      <c r="G25" s="135">
        <v>404</v>
      </c>
      <c r="H25" s="32" t="s">
        <v>107</v>
      </c>
      <c r="I25" s="358">
        <f>G25*1600</f>
        <v>646400</v>
      </c>
      <c r="J25" s="58" t="s">
        <v>82</v>
      </c>
      <c r="K25" s="118"/>
      <c r="L25" s="222">
        <v>0</v>
      </c>
      <c r="M25" s="263">
        <f t="shared" si="1"/>
        <v>0</v>
      </c>
      <c r="O25" s="35"/>
      <c r="P25" s="35"/>
      <c r="Q25" s="35"/>
    </row>
    <row r="26" spans="1:17" s="5" customFormat="1" ht="75" x14ac:dyDescent="0.25">
      <c r="A26" s="94">
        <v>15</v>
      </c>
      <c r="B26" s="339" t="s">
        <v>108</v>
      </c>
      <c r="C26" s="340" t="s">
        <v>109</v>
      </c>
      <c r="D26" s="341" t="s">
        <v>110</v>
      </c>
      <c r="E26" s="342">
        <v>2025</v>
      </c>
      <c r="F26" s="342"/>
      <c r="G26" s="343">
        <v>476.8</v>
      </c>
      <c r="H26" s="344" t="s">
        <v>98</v>
      </c>
      <c r="I26" s="359">
        <v>550233.64</v>
      </c>
      <c r="J26" s="58" t="s">
        <v>82</v>
      </c>
      <c r="K26" s="118"/>
      <c r="L26" s="222">
        <v>0</v>
      </c>
      <c r="M26" s="263">
        <f t="shared" si="1"/>
        <v>0</v>
      </c>
      <c r="O26" s="35"/>
      <c r="P26" s="35"/>
      <c r="Q26" s="35"/>
    </row>
    <row r="27" spans="1:17" s="5" customFormat="1" ht="63.75" x14ac:dyDescent="0.25">
      <c r="A27" s="8">
        <v>16</v>
      </c>
      <c r="B27" s="68" t="s">
        <v>111</v>
      </c>
      <c r="C27" s="130" t="s">
        <v>112</v>
      </c>
      <c r="D27" s="56" t="s">
        <v>79</v>
      </c>
      <c r="E27" s="31">
        <v>1989</v>
      </c>
      <c r="F27" s="31">
        <v>2004</v>
      </c>
      <c r="G27" s="135">
        <v>81.599999999999994</v>
      </c>
      <c r="H27" s="32">
        <v>1</v>
      </c>
      <c r="I27" s="358">
        <f>G27*1300</f>
        <v>106079.99999999999</v>
      </c>
      <c r="J27" s="58" t="s">
        <v>82</v>
      </c>
      <c r="K27" s="118"/>
      <c r="L27" s="222">
        <v>0</v>
      </c>
      <c r="M27" s="263">
        <f t="shared" si="1"/>
        <v>0</v>
      </c>
      <c r="O27" s="35"/>
      <c r="P27" s="35"/>
      <c r="Q27" s="35"/>
    </row>
    <row r="28" spans="1:17" s="5" customFormat="1" ht="120" x14ac:dyDescent="0.25">
      <c r="A28" s="94">
        <v>17</v>
      </c>
      <c r="B28" s="157" t="s">
        <v>113</v>
      </c>
      <c r="C28" s="130" t="s">
        <v>114</v>
      </c>
      <c r="D28" s="56" t="s">
        <v>115</v>
      </c>
      <c r="E28" s="31"/>
      <c r="F28" s="31"/>
      <c r="G28" s="135">
        <v>180.63</v>
      </c>
      <c r="H28" s="32"/>
      <c r="I28" s="358">
        <f>G28*1300</f>
        <v>234819</v>
      </c>
      <c r="J28" s="58" t="s">
        <v>82</v>
      </c>
      <c r="K28" s="118"/>
      <c r="L28" s="222">
        <v>0</v>
      </c>
      <c r="M28" s="263">
        <f t="shared" si="1"/>
        <v>0</v>
      </c>
      <c r="O28" s="35"/>
      <c r="P28" s="35"/>
      <c r="Q28" s="35"/>
    </row>
    <row r="29" spans="1:17" s="5" customFormat="1" ht="63.75" x14ac:dyDescent="0.25">
      <c r="A29" s="8">
        <v>18</v>
      </c>
      <c r="B29" s="158" t="s">
        <v>116</v>
      </c>
      <c r="C29" s="130" t="s">
        <v>78</v>
      </c>
      <c r="D29" s="56" t="s">
        <v>79</v>
      </c>
      <c r="E29" s="31">
        <v>2020</v>
      </c>
      <c r="F29" s="31"/>
      <c r="G29" s="135"/>
      <c r="H29" s="32" t="s">
        <v>117</v>
      </c>
      <c r="I29" s="358">
        <v>285079.78999999998</v>
      </c>
      <c r="J29" s="58" t="s">
        <v>82</v>
      </c>
      <c r="K29" s="118"/>
      <c r="L29" s="222">
        <v>0</v>
      </c>
      <c r="M29" s="263">
        <f t="shared" si="1"/>
        <v>0</v>
      </c>
      <c r="O29" s="35"/>
      <c r="P29" s="35"/>
      <c r="Q29" s="35"/>
    </row>
    <row r="30" spans="1:17" s="5" customFormat="1" ht="30.75" thickBot="1" x14ac:dyDescent="0.3">
      <c r="A30" s="8">
        <v>19</v>
      </c>
      <c r="B30" s="117" t="s">
        <v>118</v>
      </c>
      <c r="C30" s="132" t="s">
        <v>119</v>
      </c>
      <c r="D30" s="31"/>
      <c r="E30" s="31">
        <v>2017</v>
      </c>
      <c r="F30" s="31"/>
      <c r="G30" s="135"/>
      <c r="H30" s="32"/>
      <c r="I30" s="356">
        <v>115330.09</v>
      </c>
      <c r="J30" s="58" t="s">
        <v>82</v>
      </c>
      <c r="K30" s="118"/>
      <c r="L30" s="223">
        <v>0</v>
      </c>
      <c r="M30" s="266">
        <f t="shared" si="1"/>
        <v>0</v>
      </c>
      <c r="O30" s="35"/>
      <c r="P30" s="35"/>
      <c r="Q30" s="35"/>
    </row>
    <row r="31" spans="1:17" s="5" customFormat="1" ht="15.75" x14ac:dyDescent="0.25">
      <c r="B31" s="36"/>
      <c r="C31" s="131"/>
      <c r="D31" s="64"/>
      <c r="E31" s="64"/>
      <c r="F31" s="64"/>
      <c r="G31" s="159">
        <f>SUM(G12:G30)</f>
        <v>7690.62</v>
      </c>
      <c r="H31" s="160"/>
      <c r="I31" s="161">
        <f>SUM(I12:I30)</f>
        <v>10455021.379999999</v>
      </c>
      <c r="K31" s="124"/>
      <c r="L31" s="267" t="s">
        <v>120</v>
      </c>
      <c r="M31" s="268">
        <f>SUM(M12:M30)</f>
        <v>0</v>
      </c>
    </row>
    <row r="32" spans="1:17" s="5" customFormat="1" ht="15.75" x14ac:dyDescent="0.25">
      <c r="B32" s="36"/>
      <c r="C32" s="131"/>
      <c r="D32" s="64"/>
      <c r="E32" s="64"/>
      <c r="F32" s="64"/>
      <c r="G32" s="64"/>
      <c r="H32" s="64"/>
      <c r="I32" s="49"/>
      <c r="K32" s="124"/>
      <c r="L32" s="269" t="s">
        <v>121</v>
      </c>
      <c r="M32" s="264">
        <f>M31*0.085</f>
        <v>0</v>
      </c>
    </row>
    <row r="33" spans="1:18" s="5" customFormat="1" ht="16.5" thickBot="1" x14ac:dyDescent="0.3">
      <c r="B33" s="36"/>
      <c r="C33" s="131"/>
      <c r="D33" s="64"/>
      <c r="E33" s="64"/>
      <c r="F33" s="64"/>
      <c r="G33" s="64"/>
      <c r="H33" s="64"/>
      <c r="I33" s="49"/>
      <c r="K33" s="124"/>
      <c r="L33" s="270" t="s">
        <v>122</v>
      </c>
      <c r="M33" s="265">
        <f>SUM(M31:M32)</f>
        <v>0</v>
      </c>
    </row>
    <row r="34" spans="1:18" ht="16.5" thickBot="1" x14ac:dyDescent="0.3">
      <c r="A34"/>
      <c r="B34" s="176" t="s">
        <v>123</v>
      </c>
      <c r="C34" s="168"/>
      <c r="D34" s="169"/>
      <c r="E34" s="77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s="65" customFormat="1" ht="75" x14ac:dyDescent="0.25">
      <c r="A35" s="174" t="s">
        <v>64</v>
      </c>
      <c r="B35" s="175" t="s">
        <v>124</v>
      </c>
      <c r="C35" s="29" t="s">
        <v>66</v>
      </c>
      <c r="D35" s="29" t="s">
        <v>125</v>
      </c>
      <c r="E35" s="29" t="s">
        <v>126</v>
      </c>
      <c r="F35" s="29" t="s">
        <v>127</v>
      </c>
      <c r="G35" s="50" t="s">
        <v>128</v>
      </c>
      <c r="H35" s="182" t="s">
        <v>75</v>
      </c>
      <c r="I35" s="184" t="s">
        <v>76</v>
      </c>
    </row>
    <row r="36" spans="1:18" ht="30" x14ac:dyDescent="0.25">
      <c r="A36" s="8">
        <v>1</v>
      </c>
      <c r="B36" s="177" t="s">
        <v>129</v>
      </c>
      <c r="C36" s="190" t="s">
        <v>130</v>
      </c>
      <c r="D36" s="350">
        <f>'seznam lokacij'!C47</f>
        <v>982435.75999999966</v>
      </c>
      <c r="E36" s="166" t="s">
        <v>131</v>
      </c>
      <c r="F36" s="166" t="s">
        <v>132</v>
      </c>
      <c r="G36" s="189"/>
      <c r="H36" s="222">
        <v>0</v>
      </c>
      <c r="I36" s="178">
        <f>D36*H36/1000</f>
        <v>0</v>
      </c>
      <c r="J36" s="81"/>
      <c r="K36" s="81"/>
      <c r="L36" s="81"/>
      <c r="M36" s="170"/>
      <c r="N36" s="170"/>
      <c r="O36" s="171"/>
      <c r="P36"/>
      <c r="Q36"/>
      <c r="R36" s="167"/>
    </row>
    <row r="37" spans="1:18" ht="30" x14ac:dyDescent="0.25">
      <c r="A37" s="8">
        <v>2</v>
      </c>
      <c r="B37" s="177" t="s">
        <v>129</v>
      </c>
      <c r="C37" s="27" t="s">
        <v>133</v>
      </c>
      <c r="D37" s="350">
        <f>'seznam lokacij'!C63</f>
        <v>190325.49</v>
      </c>
      <c r="E37" s="166" t="s">
        <v>131</v>
      </c>
      <c r="F37" s="166" t="s">
        <v>132</v>
      </c>
      <c r="G37" s="189"/>
      <c r="H37" s="222">
        <v>0</v>
      </c>
      <c r="I37" s="178">
        <f t="shared" ref="I37:I40" si="3">D37*H37/1000</f>
        <v>0</v>
      </c>
      <c r="J37" s="81"/>
      <c r="K37" s="81"/>
      <c r="L37" s="81"/>
      <c r="M37" s="170"/>
      <c r="N37" s="170"/>
      <c r="O37" s="171"/>
      <c r="P37"/>
      <c r="Q37"/>
      <c r="R37" s="167"/>
    </row>
    <row r="38" spans="1:18" ht="30" x14ac:dyDescent="0.25">
      <c r="A38" s="8">
        <v>3</v>
      </c>
      <c r="B38" s="177" t="s">
        <v>129</v>
      </c>
      <c r="C38" s="165" t="s">
        <v>134</v>
      </c>
      <c r="D38" s="350">
        <f>'seznam lokacij'!E72</f>
        <v>148021.96</v>
      </c>
      <c r="E38" s="166" t="s">
        <v>131</v>
      </c>
      <c r="F38" s="166" t="s">
        <v>132</v>
      </c>
      <c r="G38" s="277" t="s">
        <v>135</v>
      </c>
      <c r="H38" s="222">
        <v>0</v>
      </c>
      <c r="I38" s="178">
        <f t="shared" si="3"/>
        <v>0</v>
      </c>
      <c r="J38" s="81"/>
      <c r="K38" s="81"/>
      <c r="L38" s="81"/>
      <c r="M38" s="170"/>
      <c r="N38" s="170"/>
      <c r="O38" s="171"/>
      <c r="P38"/>
      <c r="Q38"/>
      <c r="R38" s="167"/>
    </row>
    <row r="39" spans="1:18" ht="30" x14ac:dyDescent="0.25">
      <c r="A39" s="8">
        <v>4</v>
      </c>
      <c r="B39" s="177" t="s">
        <v>129</v>
      </c>
      <c r="C39" s="165" t="s">
        <v>136</v>
      </c>
      <c r="D39" s="350">
        <f>'seznam lokacij'!E71</f>
        <v>62220</v>
      </c>
      <c r="E39" s="166" t="s">
        <v>131</v>
      </c>
      <c r="F39" s="166" t="s">
        <v>132</v>
      </c>
      <c r="G39" s="277" t="s">
        <v>135</v>
      </c>
      <c r="H39" s="222">
        <v>0</v>
      </c>
      <c r="I39" s="178">
        <f t="shared" si="3"/>
        <v>0</v>
      </c>
      <c r="J39" s="81"/>
      <c r="K39" s="81"/>
      <c r="L39" s="81"/>
      <c r="M39" s="170"/>
      <c r="N39" s="170"/>
      <c r="O39" s="171"/>
      <c r="P39"/>
      <c r="Q39"/>
      <c r="R39" s="167"/>
    </row>
    <row r="40" spans="1:18" ht="30.75" thickBot="1" x14ac:dyDescent="0.3">
      <c r="A40" s="8">
        <v>5</v>
      </c>
      <c r="B40" s="177" t="s">
        <v>129</v>
      </c>
      <c r="C40" s="162" t="s">
        <v>137</v>
      </c>
      <c r="D40" s="351">
        <f>'seznam lokacij'!D47</f>
        <v>25065.89</v>
      </c>
      <c r="E40" s="166" t="s">
        <v>131</v>
      </c>
      <c r="F40" s="166" t="s">
        <v>132</v>
      </c>
      <c r="G40" s="189"/>
      <c r="H40" s="222">
        <v>0</v>
      </c>
      <c r="I40" s="178">
        <f t="shared" si="3"/>
        <v>0</v>
      </c>
      <c r="J40" s="81"/>
      <c r="K40" s="81"/>
      <c r="L40" s="81"/>
      <c r="M40" s="170"/>
      <c r="N40" s="170"/>
      <c r="O40" s="171"/>
      <c r="P40"/>
      <c r="Q40"/>
      <c r="R40" s="167"/>
    </row>
    <row r="41" spans="1:18" x14ac:dyDescent="0.25">
      <c r="A41"/>
      <c r="B41"/>
      <c r="C41" s="173"/>
      <c r="D41" s="187">
        <f>D36+D37+D40+D38</f>
        <v>1345849.0999999994</v>
      </c>
      <c r="E41" s="172"/>
      <c r="F41" s="172"/>
      <c r="G41" s="172"/>
      <c r="H41" s="188" t="s">
        <v>120</v>
      </c>
      <c r="I41" s="181">
        <f>SUM(I36:I40)</f>
        <v>0</v>
      </c>
      <c r="J41" s="81"/>
      <c r="K41"/>
      <c r="L41" s="81"/>
      <c r="M41" s="81"/>
      <c r="N41"/>
      <c r="O41"/>
      <c r="P41"/>
      <c r="Q41"/>
      <c r="R41" s="81"/>
    </row>
    <row r="42" spans="1:18" x14ac:dyDescent="0.25">
      <c r="A42"/>
      <c r="B42"/>
      <c r="C42" s="173"/>
      <c r="D42" s="172"/>
      <c r="E42" s="172"/>
      <c r="F42" s="172"/>
      <c r="G42" s="172"/>
      <c r="H42" s="185" t="s">
        <v>121</v>
      </c>
      <c r="I42" s="179">
        <f>I41*0.085</f>
        <v>0</v>
      </c>
      <c r="J42" s="81"/>
      <c r="K42"/>
      <c r="L42" s="81"/>
      <c r="M42" s="81"/>
      <c r="N42"/>
      <c r="O42"/>
      <c r="P42"/>
      <c r="Q42"/>
      <c r="R42" s="81"/>
    </row>
    <row r="43" spans="1:18" ht="15.75" thickBot="1" x14ac:dyDescent="0.3">
      <c r="A43"/>
      <c r="B43"/>
      <c r="C43" s="173"/>
      <c r="D43" s="172"/>
      <c r="E43" s="172"/>
      <c r="F43" s="172"/>
      <c r="G43" s="172"/>
      <c r="H43" s="186" t="s">
        <v>122</v>
      </c>
      <c r="I43" s="180">
        <f>I41+I42</f>
        <v>0</v>
      </c>
      <c r="J43" s="81"/>
      <c r="K43"/>
      <c r="L43" s="81"/>
      <c r="M43" s="81"/>
      <c r="N43"/>
      <c r="O43"/>
      <c r="P43"/>
      <c r="Q43"/>
      <c r="R43" s="81"/>
    </row>
    <row r="44" spans="1:18" ht="15.75" x14ac:dyDescent="0.25">
      <c r="A44" s="16"/>
      <c r="B44" s="67"/>
      <c r="C44" s="125"/>
      <c r="D44" s="67"/>
      <c r="E44" s="67"/>
      <c r="F44" s="67"/>
      <c r="G44" s="67"/>
      <c r="H44" s="67"/>
      <c r="I44" s="261"/>
      <c r="J44" s="67"/>
      <c r="K44" s="125"/>
      <c r="L44" s="67"/>
    </row>
    <row r="45" spans="1:18" ht="16.5" thickBot="1" x14ac:dyDescent="0.3">
      <c r="A45" s="154"/>
      <c r="B45" s="408" t="s">
        <v>138</v>
      </c>
      <c r="C45" s="408"/>
      <c r="D45" s="408"/>
      <c r="E45" s="64"/>
      <c r="F45" s="64"/>
      <c r="G45" s="64"/>
      <c r="H45" s="64"/>
      <c r="I45" s="64"/>
      <c r="J45" s="64"/>
      <c r="K45" s="125"/>
      <c r="L45" s="67"/>
    </row>
    <row r="46" spans="1:18" s="65" customFormat="1" ht="75" x14ac:dyDescent="0.25">
      <c r="A46" s="377"/>
      <c r="B46" s="29" t="s">
        <v>139</v>
      </c>
      <c r="C46" s="378" t="s">
        <v>66</v>
      </c>
      <c r="D46" s="54" t="s">
        <v>140</v>
      </c>
      <c r="E46" s="29" t="s">
        <v>126</v>
      </c>
      <c r="F46" s="29" t="s">
        <v>141</v>
      </c>
      <c r="G46" s="29" t="s">
        <v>142</v>
      </c>
      <c r="H46" s="54" t="s">
        <v>143</v>
      </c>
      <c r="I46" s="276" t="s">
        <v>75</v>
      </c>
      <c r="J46" s="184" t="s">
        <v>76</v>
      </c>
      <c r="K46" s="131"/>
      <c r="L46" s="379"/>
      <c r="M46" s="379"/>
      <c r="N46" s="379"/>
      <c r="O46" s="379"/>
    </row>
    <row r="47" spans="1:18" ht="30" x14ac:dyDescent="0.25">
      <c r="A47" s="51"/>
      <c r="B47" s="61" t="s">
        <v>144</v>
      </c>
      <c r="C47" s="132" t="s">
        <v>145</v>
      </c>
      <c r="D47" s="27" t="s">
        <v>146</v>
      </c>
      <c r="E47" s="28" t="s">
        <v>147</v>
      </c>
      <c r="F47" s="352">
        <v>200000</v>
      </c>
      <c r="G47" s="28" t="s">
        <v>148</v>
      </c>
      <c r="H47" s="27" t="s">
        <v>149</v>
      </c>
      <c r="I47" s="222">
        <v>0</v>
      </c>
      <c r="J47" s="263">
        <f>F47*I47/1000</f>
        <v>0</v>
      </c>
      <c r="L47" s="82"/>
      <c r="M47" s="82"/>
      <c r="N47" s="82"/>
    </row>
    <row r="48" spans="1:18" ht="30" x14ac:dyDescent="0.25">
      <c r="A48" s="51"/>
      <c r="B48" s="30" t="s">
        <v>150</v>
      </c>
      <c r="C48" s="132" t="s">
        <v>145</v>
      </c>
      <c r="D48" s="27" t="s">
        <v>146</v>
      </c>
      <c r="E48" s="62" t="s">
        <v>147</v>
      </c>
      <c r="F48" s="352">
        <v>50000</v>
      </c>
      <c r="G48" s="28" t="s">
        <v>148</v>
      </c>
      <c r="H48" s="27" t="s">
        <v>149</v>
      </c>
      <c r="I48" s="222">
        <v>0</v>
      </c>
      <c r="J48" s="263">
        <f>F48*I48/1000</f>
        <v>0</v>
      </c>
      <c r="L48" s="82"/>
      <c r="N48" s="82"/>
    </row>
    <row r="49" spans="1:14" ht="30" x14ac:dyDescent="0.25">
      <c r="A49" s="51"/>
      <c r="B49" s="63" t="s">
        <v>151</v>
      </c>
      <c r="C49" s="132" t="s">
        <v>145</v>
      </c>
      <c r="D49" s="27" t="s">
        <v>146</v>
      </c>
      <c r="E49" s="62" t="s">
        <v>147</v>
      </c>
      <c r="F49" s="352">
        <v>50000</v>
      </c>
      <c r="G49" s="28" t="s">
        <v>148</v>
      </c>
      <c r="H49" s="27" t="s">
        <v>149</v>
      </c>
      <c r="I49" s="222">
        <v>0</v>
      </c>
      <c r="J49" s="263">
        <f>F49*I49/1000</f>
        <v>0</v>
      </c>
      <c r="L49" s="82"/>
      <c r="M49" s="81"/>
      <c r="N49" s="82"/>
    </row>
    <row r="50" spans="1:14" ht="30" x14ac:dyDescent="0.25">
      <c r="B50" s="100" t="s">
        <v>152</v>
      </c>
      <c r="C50" s="132" t="s">
        <v>145</v>
      </c>
      <c r="D50" s="27" t="s">
        <v>146</v>
      </c>
      <c r="E50" s="62" t="s">
        <v>147</v>
      </c>
      <c r="F50" s="352">
        <v>10000</v>
      </c>
      <c r="G50" s="28" t="s">
        <v>148</v>
      </c>
      <c r="H50" s="27" t="s">
        <v>149</v>
      </c>
      <c r="I50" s="222">
        <v>0</v>
      </c>
      <c r="J50" s="263">
        <f t="shared" ref="J50:J51" si="4">F50*I50/1000</f>
        <v>0</v>
      </c>
      <c r="L50" s="82"/>
      <c r="M50" s="81"/>
      <c r="N50" s="82"/>
    </row>
    <row r="51" spans="1:14" ht="30.75" thickBot="1" x14ac:dyDescent="0.3">
      <c r="B51" s="99" t="s">
        <v>153</v>
      </c>
      <c r="C51" s="132" t="s">
        <v>145</v>
      </c>
      <c r="D51" s="27" t="s">
        <v>146</v>
      </c>
      <c r="E51" s="62" t="s">
        <v>147</v>
      </c>
      <c r="F51" s="352">
        <v>100000</v>
      </c>
      <c r="G51" s="28" t="s">
        <v>148</v>
      </c>
      <c r="H51" s="27" t="s">
        <v>149</v>
      </c>
      <c r="I51" s="223">
        <v>0</v>
      </c>
      <c r="J51" s="266">
        <f t="shared" si="4"/>
        <v>0</v>
      </c>
      <c r="L51" s="82"/>
      <c r="M51" s="81"/>
      <c r="N51" s="82"/>
    </row>
    <row r="52" spans="1:14" x14ac:dyDescent="0.25">
      <c r="B52" s="36"/>
      <c r="C52" s="133"/>
      <c r="I52" s="188" t="s">
        <v>120</v>
      </c>
      <c r="J52" s="268">
        <f>SUM(J47:J51)</f>
        <v>0</v>
      </c>
    </row>
    <row r="53" spans="1:14" ht="15.75" x14ac:dyDescent="0.25">
      <c r="A53" s="15"/>
      <c r="B53" s="64"/>
      <c r="C53" s="125"/>
      <c r="D53" s="64"/>
      <c r="E53" s="64"/>
      <c r="F53" s="64"/>
      <c r="G53" s="64"/>
      <c r="H53" s="64"/>
      <c r="I53" s="185" t="s">
        <v>121</v>
      </c>
      <c r="J53" s="264">
        <f>J52*0.085</f>
        <v>0</v>
      </c>
      <c r="K53" s="125"/>
      <c r="L53" s="67"/>
    </row>
    <row r="54" spans="1:14" ht="16.5" thickBot="1" x14ac:dyDescent="0.3">
      <c r="A54" s="26"/>
      <c r="B54" s="65"/>
      <c r="C54" s="134"/>
      <c r="I54" s="186" t="s">
        <v>122</v>
      </c>
      <c r="J54" s="265">
        <f>SUM(J52:J53)</f>
        <v>0</v>
      </c>
      <c r="L54" s="13"/>
    </row>
    <row r="55" spans="1:14" ht="15.75" x14ac:dyDescent="0.25">
      <c r="A55" s="26"/>
      <c r="B55" s="13"/>
      <c r="C55" s="133"/>
      <c r="D55" s="13"/>
      <c r="E55" s="13"/>
      <c r="F55" s="13"/>
      <c r="G55" s="13"/>
      <c r="H55" s="13"/>
      <c r="I55" s="13"/>
      <c r="J55" s="13"/>
      <c r="L55" s="13"/>
    </row>
    <row r="56" spans="1:14" ht="16.5" thickBot="1" x14ac:dyDescent="0.3">
      <c r="B56" s="407" t="s">
        <v>154</v>
      </c>
      <c r="C56" s="407"/>
      <c r="D56" s="84"/>
      <c r="E56" s="64"/>
      <c r="F56" s="64"/>
      <c r="G56" s="64"/>
      <c r="H56" s="64"/>
      <c r="I56" s="64"/>
      <c r="J56" s="64"/>
      <c r="K56" s="125"/>
      <c r="L56" s="67"/>
    </row>
    <row r="57" spans="1:14" s="65" customFormat="1" ht="75" x14ac:dyDescent="0.25">
      <c r="A57" s="380"/>
      <c r="B57" s="29" t="s">
        <v>139</v>
      </c>
      <c r="C57" s="29" t="s">
        <v>66</v>
      </c>
      <c r="D57" s="54" t="s">
        <v>140</v>
      </c>
      <c r="E57" s="29" t="s">
        <v>126</v>
      </c>
      <c r="F57" s="29" t="s">
        <v>141</v>
      </c>
      <c r="G57" s="29" t="s">
        <v>142</v>
      </c>
      <c r="H57" s="381" t="s">
        <v>143</v>
      </c>
      <c r="I57" s="29" t="s">
        <v>128</v>
      </c>
      <c r="J57" s="276" t="s">
        <v>75</v>
      </c>
      <c r="K57" s="184" t="s">
        <v>76</v>
      </c>
      <c r="L57" s="12"/>
      <c r="M57" s="12"/>
      <c r="N57" s="12"/>
    </row>
    <row r="58" spans="1:14" ht="30" x14ac:dyDescent="0.25">
      <c r="A58" s="51"/>
      <c r="B58" s="54" t="s">
        <v>155</v>
      </c>
      <c r="C58" s="132" t="s">
        <v>156</v>
      </c>
      <c r="D58" s="27" t="s">
        <v>146</v>
      </c>
      <c r="E58" s="62" t="s">
        <v>147</v>
      </c>
      <c r="F58" s="352">
        <v>10000</v>
      </c>
      <c r="G58" s="28" t="s">
        <v>148</v>
      </c>
      <c r="H58" s="8" t="s">
        <v>148</v>
      </c>
      <c r="I58" s="195"/>
      <c r="J58" s="183">
        <v>0</v>
      </c>
      <c r="K58" s="213">
        <f>J58*F58/1000</f>
        <v>0</v>
      </c>
    </row>
    <row r="59" spans="1:14" ht="30" x14ac:dyDescent="0.25">
      <c r="A59" s="51"/>
      <c r="B59" s="54" t="s">
        <v>155</v>
      </c>
      <c r="C59" s="31" t="s">
        <v>157</v>
      </c>
      <c r="D59" s="27" t="s">
        <v>146</v>
      </c>
      <c r="E59" s="62" t="s">
        <v>147</v>
      </c>
      <c r="F59" s="348">
        <v>15000</v>
      </c>
      <c r="G59" s="28" t="s">
        <v>148</v>
      </c>
      <c r="H59" s="8" t="s">
        <v>148</v>
      </c>
      <c r="I59" s="277" t="s">
        <v>135</v>
      </c>
      <c r="J59" s="207">
        <v>0</v>
      </c>
      <c r="K59" s="213">
        <f t="shared" ref="K59:K60" si="5">J59*F59/1000</f>
        <v>0</v>
      </c>
      <c r="L59"/>
      <c r="M59"/>
      <c r="N59"/>
    </row>
    <row r="60" spans="1:14" ht="30.75" thickBot="1" x14ac:dyDescent="0.3">
      <c r="A60" s="51"/>
      <c r="B60" s="29" t="s">
        <v>158</v>
      </c>
      <c r="C60" s="132" t="s">
        <v>159</v>
      </c>
      <c r="D60" s="27" t="s">
        <v>146</v>
      </c>
      <c r="E60" s="62" t="s">
        <v>147</v>
      </c>
      <c r="F60" s="352">
        <v>5000</v>
      </c>
      <c r="G60" s="28" t="s">
        <v>148</v>
      </c>
      <c r="H60" s="8" t="s">
        <v>148</v>
      </c>
      <c r="I60" s="195"/>
      <c r="J60" s="214">
        <v>0</v>
      </c>
      <c r="K60" s="213">
        <f t="shared" si="5"/>
        <v>0</v>
      </c>
    </row>
    <row r="61" spans="1:14" x14ac:dyDescent="0.25">
      <c r="J61" s="188" t="s">
        <v>120</v>
      </c>
      <c r="K61" s="208">
        <f>SUM(K58:K60)</f>
        <v>0</v>
      </c>
      <c r="L61" s="119"/>
    </row>
    <row r="62" spans="1:14" ht="15.75" x14ac:dyDescent="0.25">
      <c r="A62" s="26"/>
      <c r="B62" s="13"/>
      <c r="D62" s="13"/>
      <c r="E62" s="13"/>
      <c r="F62" s="13"/>
      <c r="G62" s="13"/>
      <c r="H62" s="13"/>
      <c r="I62" s="13"/>
      <c r="J62" s="185" t="s">
        <v>121</v>
      </c>
      <c r="K62" s="199">
        <f>K61*0.085</f>
        <v>0</v>
      </c>
      <c r="L62" s="119"/>
      <c r="M62" s="13"/>
    </row>
    <row r="63" spans="1:14" ht="15.75" thickBot="1" x14ac:dyDescent="0.3">
      <c r="A63" s="16"/>
      <c r="J63" s="186" t="s">
        <v>122</v>
      </c>
      <c r="K63" s="198">
        <f>SUM(K61:K62)</f>
        <v>0</v>
      </c>
      <c r="L63" s="119"/>
    </row>
    <row r="64" spans="1:14" ht="15.75" x14ac:dyDescent="0.25">
      <c r="B64" s="404" t="s">
        <v>160</v>
      </c>
      <c r="C64" s="405"/>
      <c r="D64" s="405"/>
      <c r="E64" s="406"/>
      <c r="F64" s="406"/>
    </row>
    <row r="65" spans="1:11" x14ac:dyDescent="0.25">
      <c r="A65" s="8">
        <v>1</v>
      </c>
      <c r="B65" s="403" t="s">
        <v>161</v>
      </c>
      <c r="C65" s="403"/>
      <c r="D65" s="403"/>
      <c r="E65" s="403"/>
      <c r="F65" s="403"/>
      <c r="G65" s="64"/>
    </row>
    <row r="66" spans="1:11" ht="30" customHeight="1" x14ac:dyDescent="0.25">
      <c r="A66" s="8">
        <v>2</v>
      </c>
      <c r="B66" s="403" t="s">
        <v>162</v>
      </c>
      <c r="C66" s="403"/>
      <c r="D66" s="403"/>
      <c r="E66" s="403"/>
      <c r="F66" s="403"/>
      <c r="G66" s="64"/>
    </row>
    <row r="67" spans="1:11" x14ac:dyDescent="0.25">
      <c r="A67" s="8">
        <v>3</v>
      </c>
      <c r="B67" s="412" t="s">
        <v>163</v>
      </c>
      <c r="C67" s="413"/>
      <c r="D67" s="413"/>
      <c r="E67" s="413"/>
      <c r="F67" s="413"/>
    </row>
    <row r="70" spans="1:11" ht="16.5" thickBot="1" x14ac:dyDescent="0.3">
      <c r="B70" s="411" t="s">
        <v>164</v>
      </c>
      <c r="C70" s="411"/>
      <c r="D70" s="84"/>
      <c r="E70" s="64"/>
      <c r="F70" s="64"/>
      <c r="G70" s="64"/>
      <c r="H70" s="64"/>
      <c r="I70" s="64"/>
      <c r="J70" s="64"/>
    </row>
    <row r="71" spans="1:11" s="65" customFormat="1" ht="75" x14ac:dyDescent="0.25">
      <c r="A71" s="377"/>
      <c r="B71" s="29" t="s">
        <v>139</v>
      </c>
      <c r="C71" s="378" t="s">
        <v>66</v>
      </c>
      <c r="D71" s="54" t="s">
        <v>140</v>
      </c>
      <c r="E71" s="29" t="s">
        <v>126</v>
      </c>
      <c r="F71" s="29" t="s">
        <v>141</v>
      </c>
      <c r="G71" s="29" t="s">
        <v>142</v>
      </c>
      <c r="H71" s="381" t="s">
        <v>143</v>
      </c>
      <c r="I71" s="276" t="s">
        <v>75</v>
      </c>
      <c r="J71" s="184" t="s">
        <v>76</v>
      </c>
      <c r="K71" s="382"/>
    </row>
    <row r="72" spans="1:11" ht="25.5" x14ac:dyDescent="0.25">
      <c r="B72" s="416" t="s">
        <v>165</v>
      </c>
      <c r="C72" s="132" t="s">
        <v>166</v>
      </c>
      <c r="D72" s="416" t="s">
        <v>146</v>
      </c>
      <c r="E72" s="419" t="s">
        <v>147</v>
      </c>
      <c r="F72" s="409">
        <v>5000</v>
      </c>
      <c r="G72" s="410" t="s">
        <v>148</v>
      </c>
      <c r="H72" s="416" t="s">
        <v>149</v>
      </c>
      <c r="I72" s="417">
        <v>0</v>
      </c>
      <c r="J72" s="414">
        <f>I72*F72/1000</f>
        <v>0</v>
      </c>
    </row>
    <row r="73" spans="1:11" ht="15.75" thickBot="1" x14ac:dyDescent="0.3">
      <c r="B73" s="416"/>
      <c r="C73" s="31" t="s">
        <v>167</v>
      </c>
      <c r="D73" s="416"/>
      <c r="E73" s="419"/>
      <c r="F73" s="409"/>
      <c r="G73" s="410"/>
      <c r="H73" s="416"/>
      <c r="I73" s="418"/>
      <c r="J73" s="415"/>
    </row>
    <row r="74" spans="1:11" x14ac:dyDescent="0.25">
      <c r="I74" s="188" t="s">
        <v>120</v>
      </c>
      <c r="J74" s="208">
        <f>SUM(J72:J72)</f>
        <v>0</v>
      </c>
    </row>
    <row r="75" spans="1:11" ht="15.75" x14ac:dyDescent="0.25">
      <c r="A75" s="26"/>
      <c r="B75" s="13"/>
      <c r="D75" s="13"/>
      <c r="E75" s="13"/>
      <c r="F75" s="13"/>
      <c r="G75" s="13"/>
      <c r="H75" s="13"/>
      <c r="I75" s="185" t="s">
        <v>121</v>
      </c>
      <c r="J75" s="199">
        <f>J74*0.085</f>
        <v>0</v>
      </c>
    </row>
    <row r="76" spans="1:11" ht="15.75" thickBot="1" x14ac:dyDescent="0.3">
      <c r="A76" s="16"/>
      <c r="I76" s="186" t="s">
        <v>122</v>
      </c>
      <c r="J76" s="198">
        <f>SUM(J74:J75)</f>
        <v>0</v>
      </c>
    </row>
  </sheetData>
  <mergeCells count="17">
    <mergeCell ref="F72:F73"/>
    <mergeCell ref="G72:G73"/>
    <mergeCell ref="B70:C70"/>
    <mergeCell ref="B67:F67"/>
    <mergeCell ref="J72:J73"/>
    <mergeCell ref="H72:H73"/>
    <mergeCell ref="I72:I73"/>
    <mergeCell ref="B72:B73"/>
    <mergeCell ref="E72:E73"/>
    <mergeCell ref="D72:D73"/>
    <mergeCell ref="C5:G5"/>
    <mergeCell ref="C6:G6"/>
    <mergeCell ref="B65:F65"/>
    <mergeCell ref="B66:F66"/>
    <mergeCell ref="B64:F64"/>
    <mergeCell ref="B56:C56"/>
    <mergeCell ref="B45:D45"/>
  </mergeCells>
  <phoneticPr fontId="15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ignoredErrors>
    <ignoredError sqref="K6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D303-E9C2-4FED-BD02-C3B322D92743}">
  <sheetPr>
    <tabColor rgb="FFFFFFCC"/>
  </sheetPr>
  <dimension ref="A1:L75"/>
  <sheetViews>
    <sheetView topLeftCell="A57" zoomScale="90" zoomScaleNormal="90" workbookViewId="0">
      <selection activeCell="A20" sqref="A20"/>
    </sheetView>
  </sheetViews>
  <sheetFormatPr defaultColWidth="30.5703125" defaultRowHeight="15" x14ac:dyDescent="0.25"/>
  <cols>
    <col min="1" max="1" width="75.5703125" style="273" bestFit="1" customWidth="1"/>
    <col min="2" max="2" width="88.140625" style="246" bestFit="1" customWidth="1"/>
    <col min="3" max="3" width="14.42578125" style="246" bestFit="1" customWidth="1"/>
    <col min="4" max="4" width="12.7109375" style="246" bestFit="1" customWidth="1"/>
    <col min="5" max="5" width="15.5703125" style="92" bestFit="1" customWidth="1"/>
    <col min="6" max="6" width="13.140625" style="92" bestFit="1" customWidth="1"/>
    <col min="7" max="7" width="29" style="92" bestFit="1" customWidth="1"/>
    <col min="8" max="16384" width="30.5703125" style="92"/>
  </cols>
  <sheetData>
    <row r="1" spans="1:12" ht="15.75" x14ac:dyDescent="0.25">
      <c r="A1" s="360" t="s">
        <v>168</v>
      </c>
    </row>
    <row r="3" spans="1:12" s="250" customFormat="1" ht="30" x14ac:dyDescent="0.25">
      <c r="A3" s="272" t="s">
        <v>169</v>
      </c>
      <c r="B3" s="249" t="s">
        <v>170</v>
      </c>
      <c r="C3" s="366" t="s">
        <v>171</v>
      </c>
      <c r="D3" s="367" t="s">
        <v>137</v>
      </c>
      <c r="E3" s="368" t="s">
        <v>172</v>
      </c>
    </row>
    <row r="4" spans="1:12" x14ac:dyDescent="0.25">
      <c r="A4" s="236" t="s">
        <v>173</v>
      </c>
      <c r="B4" s="423" t="s">
        <v>174</v>
      </c>
      <c r="C4" s="421">
        <f>221185.29</f>
        <v>221185.29</v>
      </c>
      <c r="D4" s="421">
        <v>14664.39</v>
      </c>
      <c r="E4" s="422">
        <f>+C4+D4</f>
        <v>235849.68</v>
      </c>
      <c r="G4" s="237"/>
      <c r="H4" s="238"/>
      <c r="I4" s="420"/>
      <c r="J4" s="238"/>
      <c r="K4" s="238"/>
      <c r="L4" s="238"/>
    </row>
    <row r="5" spans="1:12" x14ac:dyDescent="0.25">
      <c r="A5" s="236" t="s">
        <v>175</v>
      </c>
      <c r="B5" s="423"/>
      <c r="C5" s="421"/>
      <c r="D5" s="421"/>
      <c r="E5" s="422"/>
      <c r="G5" s="237"/>
      <c r="H5" s="238"/>
      <c r="I5" s="420"/>
      <c r="J5" s="238"/>
      <c r="K5" s="238"/>
      <c r="L5" s="238"/>
    </row>
    <row r="6" spans="1:12" x14ac:dyDescent="0.25">
      <c r="A6" s="236" t="s">
        <v>176</v>
      </c>
      <c r="B6" s="236" t="s">
        <v>177</v>
      </c>
      <c r="C6" s="361">
        <v>7136.99</v>
      </c>
      <c r="D6" s="361"/>
      <c r="E6" s="369">
        <f>+C6+D6</f>
        <v>7136.99</v>
      </c>
      <c r="G6" s="237"/>
      <c r="H6" s="238"/>
      <c r="I6" s="237"/>
      <c r="J6" s="238"/>
      <c r="K6" s="238"/>
      <c r="L6" s="238"/>
    </row>
    <row r="7" spans="1:12" x14ac:dyDescent="0.25">
      <c r="A7" s="236" t="s">
        <v>86</v>
      </c>
      <c r="B7" s="236"/>
      <c r="C7" s="361">
        <v>737.11</v>
      </c>
      <c r="D7" s="361"/>
      <c r="E7" s="369">
        <f t="shared" ref="E7:E46" si="0">+C7+D7</f>
        <v>737.11</v>
      </c>
      <c r="G7" s="237"/>
      <c r="H7" s="238"/>
      <c r="I7" s="237"/>
    </row>
    <row r="8" spans="1:12" x14ac:dyDescent="0.25">
      <c r="A8" s="239" t="s">
        <v>178</v>
      </c>
      <c r="B8" s="236"/>
      <c r="C8" s="361">
        <v>70665.45</v>
      </c>
      <c r="D8" s="361"/>
      <c r="E8" s="369">
        <f t="shared" si="0"/>
        <v>70665.45</v>
      </c>
      <c r="G8" s="237"/>
      <c r="H8" s="238"/>
      <c r="I8" s="237"/>
    </row>
    <row r="9" spans="1:12" x14ac:dyDescent="0.25">
      <c r="A9" s="236" t="s">
        <v>179</v>
      </c>
      <c r="B9" s="236" t="s">
        <v>177</v>
      </c>
      <c r="C9" s="361">
        <v>7953.9</v>
      </c>
      <c r="D9" s="361">
        <v>2989.74</v>
      </c>
      <c r="E9" s="369">
        <f t="shared" si="0"/>
        <v>10943.64</v>
      </c>
      <c r="G9" s="237"/>
      <c r="H9" s="238"/>
      <c r="I9" s="237"/>
    </row>
    <row r="10" spans="1:12" x14ac:dyDescent="0.25">
      <c r="A10" s="236" t="s">
        <v>180</v>
      </c>
      <c r="B10" s="236" t="s">
        <v>177</v>
      </c>
      <c r="C10" s="361">
        <v>26323.52</v>
      </c>
      <c r="D10" s="361">
        <v>5178.2</v>
      </c>
      <c r="E10" s="369">
        <f t="shared" si="0"/>
        <v>31501.72</v>
      </c>
      <c r="G10" s="237"/>
      <c r="H10" s="238"/>
      <c r="I10" s="237"/>
    </row>
    <row r="11" spans="1:12" x14ac:dyDescent="0.25">
      <c r="A11" s="236" t="s">
        <v>181</v>
      </c>
      <c r="B11" s="236" t="s">
        <v>177</v>
      </c>
      <c r="C11" s="361">
        <v>17450</v>
      </c>
      <c r="D11" s="361">
        <v>1355</v>
      </c>
      <c r="E11" s="369">
        <f t="shared" si="0"/>
        <v>18805</v>
      </c>
      <c r="G11" s="237"/>
      <c r="H11" s="238"/>
      <c r="I11" s="237"/>
    </row>
    <row r="12" spans="1:12" ht="30" x14ac:dyDescent="0.25">
      <c r="A12" s="240" t="s">
        <v>182</v>
      </c>
      <c r="B12" s="236" t="s">
        <v>183</v>
      </c>
      <c r="C12" s="362">
        <v>135930.96</v>
      </c>
      <c r="D12" s="362"/>
      <c r="E12" s="369">
        <f t="shared" si="0"/>
        <v>135930.96</v>
      </c>
      <c r="G12" s="237"/>
      <c r="H12" s="238"/>
      <c r="I12" s="237"/>
    </row>
    <row r="13" spans="1:12" x14ac:dyDescent="0.25">
      <c r="A13" s="236" t="s">
        <v>95</v>
      </c>
      <c r="B13" s="236"/>
      <c r="C13" s="361">
        <v>5541.76</v>
      </c>
      <c r="D13" s="361"/>
      <c r="E13" s="369">
        <f t="shared" si="0"/>
        <v>5541.76</v>
      </c>
      <c r="G13" s="237"/>
      <c r="H13" s="238"/>
      <c r="I13" s="237"/>
    </row>
    <row r="14" spans="1:12" x14ac:dyDescent="0.25">
      <c r="A14" s="236" t="s">
        <v>184</v>
      </c>
      <c r="B14" s="236" t="s">
        <v>177</v>
      </c>
      <c r="C14" s="361">
        <v>38682.17</v>
      </c>
      <c r="D14" s="361"/>
      <c r="E14" s="369">
        <f t="shared" si="0"/>
        <v>38682.17</v>
      </c>
      <c r="G14" s="237"/>
      <c r="H14" s="238"/>
      <c r="I14" s="237"/>
    </row>
    <row r="15" spans="1:12" x14ac:dyDescent="0.25">
      <c r="A15" s="240" t="s">
        <v>185</v>
      </c>
      <c r="B15" s="236" t="s">
        <v>186</v>
      </c>
      <c r="C15" s="361">
        <v>5772.19</v>
      </c>
      <c r="D15" s="361"/>
      <c r="E15" s="369">
        <f t="shared" si="0"/>
        <v>5772.19</v>
      </c>
      <c r="G15" s="237"/>
      <c r="H15" s="238"/>
      <c r="I15" s="237"/>
    </row>
    <row r="16" spans="1:12" x14ac:dyDescent="0.25">
      <c r="A16" s="240" t="s">
        <v>97</v>
      </c>
      <c r="B16" s="236"/>
      <c r="C16" s="361">
        <v>6830.69</v>
      </c>
      <c r="D16" s="361"/>
      <c r="E16" s="369">
        <f t="shared" si="0"/>
        <v>6830.69</v>
      </c>
      <c r="G16" s="237"/>
      <c r="H16" s="238"/>
      <c r="I16" s="237"/>
    </row>
    <row r="17" spans="1:9" x14ac:dyDescent="0.25">
      <c r="A17" s="241" t="s">
        <v>187</v>
      </c>
      <c r="B17" s="236" t="s">
        <v>186</v>
      </c>
      <c r="C17" s="361">
        <v>811.91</v>
      </c>
      <c r="D17" s="361"/>
      <c r="E17" s="369">
        <f t="shared" si="0"/>
        <v>811.91</v>
      </c>
      <c r="G17" s="237"/>
      <c r="H17" s="238"/>
      <c r="I17" s="237"/>
    </row>
    <row r="18" spans="1:9" x14ac:dyDescent="0.25">
      <c r="A18" s="236" t="s">
        <v>99</v>
      </c>
      <c r="B18" s="236"/>
      <c r="C18" s="361">
        <v>6533.87</v>
      </c>
      <c r="D18" s="361"/>
      <c r="E18" s="369">
        <f t="shared" si="0"/>
        <v>6533.87</v>
      </c>
      <c r="G18" s="237"/>
      <c r="H18" s="238"/>
      <c r="I18" s="237"/>
    </row>
    <row r="19" spans="1:9" x14ac:dyDescent="0.25">
      <c r="A19" s="240" t="s">
        <v>188</v>
      </c>
      <c r="B19" s="236"/>
      <c r="C19" s="361">
        <v>1434.9500000000003</v>
      </c>
      <c r="D19" s="361"/>
      <c r="E19" s="369">
        <f t="shared" si="0"/>
        <v>1434.9500000000003</v>
      </c>
      <c r="G19" s="237"/>
      <c r="H19" s="238"/>
      <c r="I19" s="237"/>
    </row>
    <row r="20" spans="1:9" x14ac:dyDescent="0.25">
      <c r="A20" s="240" t="s">
        <v>189</v>
      </c>
      <c r="B20" s="236" t="s">
        <v>186</v>
      </c>
      <c r="C20" s="361">
        <v>1500</v>
      </c>
      <c r="D20" s="361"/>
      <c r="E20" s="369">
        <f t="shared" si="0"/>
        <v>1500</v>
      </c>
      <c r="G20" s="237"/>
      <c r="H20" s="238"/>
      <c r="I20" s="237"/>
    </row>
    <row r="21" spans="1:9" x14ac:dyDescent="0.25">
      <c r="A21" s="240" t="s">
        <v>190</v>
      </c>
      <c r="B21" s="236" t="s">
        <v>186</v>
      </c>
      <c r="C21" s="361">
        <v>1500</v>
      </c>
      <c r="D21" s="361"/>
      <c r="E21" s="369">
        <f t="shared" si="0"/>
        <v>1500</v>
      </c>
      <c r="G21" s="237"/>
      <c r="H21" s="238"/>
      <c r="I21" s="237"/>
    </row>
    <row r="22" spans="1:9" x14ac:dyDescent="0.25">
      <c r="A22" s="240" t="s">
        <v>191</v>
      </c>
      <c r="B22" s="236" t="s">
        <v>186</v>
      </c>
      <c r="C22" s="361">
        <v>4825.33</v>
      </c>
      <c r="D22" s="361"/>
      <c r="E22" s="369">
        <f t="shared" si="0"/>
        <v>4825.33</v>
      </c>
      <c r="G22" s="237"/>
      <c r="H22" s="238"/>
      <c r="I22" s="237"/>
    </row>
    <row r="23" spans="1:9" x14ac:dyDescent="0.25">
      <c r="A23" s="240" t="s">
        <v>192</v>
      </c>
      <c r="B23" s="236"/>
      <c r="C23" s="361">
        <v>3557.55</v>
      </c>
      <c r="D23" s="361"/>
      <c r="E23" s="369">
        <f t="shared" si="0"/>
        <v>3557.55</v>
      </c>
      <c r="G23" s="237"/>
      <c r="H23" s="238"/>
      <c r="I23" s="237"/>
    </row>
    <row r="24" spans="1:9" x14ac:dyDescent="0.25">
      <c r="A24" s="240" t="s">
        <v>102</v>
      </c>
      <c r="B24" s="236"/>
      <c r="C24" s="361">
        <v>3854.67</v>
      </c>
      <c r="D24" s="361"/>
      <c r="E24" s="369">
        <f t="shared" si="0"/>
        <v>3854.67</v>
      </c>
      <c r="G24" s="237"/>
      <c r="H24" s="238"/>
      <c r="I24" s="237"/>
    </row>
    <row r="25" spans="1:9" x14ac:dyDescent="0.25">
      <c r="A25" s="236" t="s">
        <v>193</v>
      </c>
      <c r="B25" s="236" t="s">
        <v>177</v>
      </c>
      <c r="C25" s="361">
        <v>5620.66</v>
      </c>
      <c r="D25" s="361"/>
      <c r="E25" s="369">
        <f t="shared" si="0"/>
        <v>5620.66</v>
      </c>
      <c r="G25" s="237"/>
      <c r="H25" s="238"/>
      <c r="I25" s="237"/>
    </row>
    <row r="26" spans="1:9" x14ac:dyDescent="0.25">
      <c r="A26" s="240" t="s">
        <v>194</v>
      </c>
      <c r="B26" s="236" t="s">
        <v>177</v>
      </c>
      <c r="C26" s="361">
        <v>24197.37</v>
      </c>
      <c r="D26" s="361">
        <v>601.55999999999995</v>
      </c>
      <c r="E26" s="369">
        <f t="shared" si="0"/>
        <v>24798.93</v>
      </c>
      <c r="G26" s="237"/>
      <c r="H26" s="238"/>
      <c r="I26" s="237"/>
    </row>
    <row r="27" spans="1:9" x14ac:dyDescent="0.25">
      <c r="A27" s="240" t="s">
        <v>103</v>
      </c>
      <c r="B27" s="236"/>
      <c r="C27" s="361">
        <v>3700.3300000000004</v>
      </c>
      <c r="D27" s="361"/>
      <c r="E27" s="369">
        <f t="shared" si="0"/>
        <v>3700.3300000000004</v>
      </c>
      <c r="G27" s="237"/>
      <c r="H27" s="238"/>
      <c r="I27" s="237"/>
    </row>
    <row r="28" spans="1:9" x14ac:dyDescent="0.25">
      <c r="A28" s="236" t="s">
        <v>195</v>
      </c>
      <c r="B28" s="236" t="s">
        <v>177</v>
      </c>
      <c r="C28" s="361">
        <v>12708.199999999999</v>
      </c>
      <c r="D28" s="361"/>
      <c r="E28" s="369">
        <f t="shared" si="0"/>
        <v>12708.199999999999</v>
      </c>
      <c r="G28" s="237"/>
      <c r="H28" s="238"/>
      <c r="I28" s="237"/>
    </row>
    <row r="29" spans="1:9" x14ac:dyDescent="0.25">
      <c r="A29" s="236" t="s">
        <v>196</v>
      </c>
      <c r="B29" s="236" t="s">
        <v>177</v>
      </c>
      <c r="C29" s="361">
        <v>33819.07</v>
      </c>
      <c r="D29" s="361"/>
      <c r="E29" s="369">
        <f t="shared" si="0"/>
        <v>33819.07</v>
      </c>
      <c r="G29" s="237"/>
      <c r="H29" s="238"/>
      <c r="I29" s="237"/>
    </row>
    <row r="30" spans="1:9" x14ac:dyDescent="0.25">
      <c r="A30" s="236" t="s">
        <v>197</v>
      </c>
      <c r="B30" s="236" t="s">
        <v>198</v>
      </c>
      <c r="C30" s="361">
        <v>1000</v>
      </c>
      <c r="D30" s="361"/>
      <c r="E30" s="369">
        <f t="shared" si="0"/>
        <v>1000</v>
      </c>
      <c r="G30" s="237"/>
      <c r="H30" s="238"/>
      <c r="I30" s="237"/>
    </row>
    <row r="31" spans="1:9" x14ac:dyDescent="0.25">
      <c r="A31" s="236" t="s">
        <v>199</v>
      </c>
      <c r="B31" s="236" t="s">
        <v>200</v>
      </c>
      <c r="C31" s="361">
        <v>6999.95</v>
      </c>
      <c r="D31" s="361"/>
      <c r="E31" s="369">
        <f t="shared" si="0"/>
        <v>6999.95</v>
      </c>
      <c r="G31" s="237"/>
      <c r="H31" s="238"/>
      <c r="I31" s="237"/>
    </row>
    <row r="32" spans="1:9" x14ac:dyDescent="0.25">
      <c r="A32" s="240" t="s">
        <v>201</v>
      </c>
      <c r="B32" s="236" t="s">
        <v>177</v>
      </c>
      <c r="C32" s="361">
        <v>19478.25</v>
      </c>
      <c r="D32" s="361"/>
      <c r="E32" s="369">
        <f t="shared" si="0"/>
        <v>19478.25</v>
      </c>
      <c r="G32" s="237"/>
      <c r="H32" s="238"/>
      <c r="I32" s="237"/>
    </row>
    <row r="33" spans="1:12" x14ac:dyDescent="0.25">
      <c r="A33" s="240" t="s">
        <v>202</v>
      </c>
      <c r="B33" s="236" t="s">
        <v>177</v>
      </c>
      <c r="C33" s="361">
        <v>994.28</v>
      </c>
      <c r="D33" s="361"/>
      <c r="E33" s="369">
        <f t="shared" si="0"/>
        <v>994.28</v>
      </c>
      <c r="G33" s="237"/>
      <c r="H33" s="238"/>
      <c r="I33" s="237"/>
    </row>
    <row r="34" spans="1:12" x14ac:dyDescent="0.25">
      <c r="A34" s="240" t="s">
        <v>203</v>
      </c>
      <c r="B34" s="236" t="s">
        <v>177</v>
      </c>
      <c r="C34" s="361">
        <v>5560.06</v>
      </c>
      <c r="D34" s="361"/>
      <c r="E34" s="369">
        <f t="shared" si="0"/>
        <v>5560.06</v>
      </c>
      <c r="G34" s="237"/>
      <c r="H34" s="238"/>
      <c r="I34" s="237"/>
    </row>
    <row r="35" spans="1:12" x14ac:dyDescent="0.25">
      <c r="A35" s="236" t="s">
        <v>204</v>
      </c>
      <c r="B35" s="236" t="s">
        <v>177</v>
      </c>
      <c r="C35" s="361">
        <v>5757.82</v>
      </c>
      <c r="D35" s="361"/>
      <c r="E35" s="369">
        <f t="shared" si="0"/>
        <v>5757.82</v>
      </c>
      <c r="G35" s="237"/>
      <c r="H35" s="238"/>
      <c r="I35" s="237"/>
    </row>
    <row r="36" spans="1:12" x14ac:dyDescent="0.25">
      <c r="A36" s="236" t="s">
        <v>205</v>
      </c>
      <c r="B36" s="236" t="s">
        <v>177</v>
      </c>
      <c r="C36" s="361">
        <v>8645.09</v>
      </c>
      <c r="D36" s="361"/>
      <c r="E36" s="369">
        <f t="shared" si="0"/>
        <v>8645.09</v>
      </c>
      <c r="G36" s="237"/>
      <c r="H36" s="238"/>
      <c r="I36" s="237"/>
    </row>
    <row r="37" spans="1:12" x14ac:dyDescent="0.25">
      <c r="A37" s="236" t="s">
        <v>206</v>
      </c>
      <c r="B37" s="236"/>
      <c r="C37" s="361">
        <v>36105.089999999997</v>
      </c>
      <c r="D37" s="361"/>
      <c r="E37" s="369">
        <f t="shared" si="0"/>
        <v>36105.089999999997</v>
      </c>
      <c r="G37" s="237"/>
      <c r="H37" s="238"/>
      <c r="I37" s="237"/>
    </row>
    <row r="38" spans="1:12" x14ac:dyDescent="0.25">
      <c r="A38" s="236" t="s">
        <v>207</v>
      </c>
      <c r="B38" s="236" t="s">
        <v>208</v>
      </c>
      <c r="C38" s="361">
        <v>0</v>
      </c>
      <c r="D38" s="361">
        <v>277</v>
      </c>
      <c r="E38" s="369">
        <f t="shared" si="0"/>
        <v>277</v>
      </c>
      <c r="G38" s="237"/>
      <c r="H38" s="238"/>
      <c r="I38" s="237"/>
    </row>
    <row r="39" spans="1:12" x14ac:dyDescent="0.25">
      <c r="A39" s="236" t="s">
        <v>209</v>
      </c>
      <c r="B39" s="328" t="s">
        <v>210</v>
      </c>
      <c r="C39" s="361">
        <v>132556.01</v>
      </c>
      <c r="D39" s="361"/>
      <c r="E39" s="369">
        <f t="shared" si="0"/>
        <v>132556.01</v>
      </c>
      <c r="G39" s="237"/>
      <c r="H39" s="238"/>
      <c r="I39" s="237"/>
    </row>
    <row r="40" spans="1:12" x14ac:dyDescent="0.25">
      <c r="A40" s="236" t="s">
        <v>211</v>
      </c>
      <c r="B40" s="329" t="s">
        <v>212</v>
      </c>
      <c r="C40" s="361">
        <v>12649.96</v>
      </c>
      <c r="D40" s="361"/>
      <c r="E40" s="369">
        <f t="shared" si="0"/>
        <v>12649.96</v>
      </c>
      <c r="G40" s="243"/>
      <c r="H40" s="238"/>
      <c r="I40" s="237"/>
    </row>
    <row r="41" spans="1:12" x14ac:dyDescent="0.25">
      <c r="A41" s="236" t="s">
        <v>213</v>
      </c>
      <c r="B41" s="236" t="s">
        <v>177</v>
      </c>
      <c r="C41" s="361">
        <v>259.95</v>
      </c>
      <c r="D41" s="361"/>
      <c r="E41" s="369">
        <f t="shared" si="0"/>
        <v>259.95</v>
      </c>
      <c r="G41" s="237"/>
      <c r="H41" s="238"/>
      <c r="I41" s="237"/>
    </row>
    <row r="42" spans="1:12" x14ac:dyDescent="0.25">
      <c r="A42" s="236" t="s">
        <v>214</v>
      </c>
      <c r="B42" s="236" t="s">
        <v>177</v>
      </c>
      <c r="C42" s="361">
        <v>17238.28</v>
      </c>
      <c r="D42" s="361"/>
      <c r="E42" s="369">
        <f t="shared" si="0"/>
        <v>17238.28</v>
      </c>
      <c r="G42" s="237"/>
      <c r="H42" s="238"/>
      <c r="I42" s="237"/>
    </row>
    <row r="43" spans="1:12" x14ac:dyDescent="0.25">
      <c r="A43" s="236" t="s">
        <v>215</v>
      </c>
      <c r="B43" s="236" t="s">
        <v>216</v>
      </c>
      <c r="C43" s="362">
        <v>11538.13</v>
      </c>
      <c r="D43" s="362"/>
      <c r="E43" s="369">
        <f t="shared" si="0"/>
        <v>11538.13</v>
      </c>
      <c r="G43" s="237"/>
      <c r="H43" s="238"/>
      <c r="I43" s="237"/>
    </row>
    <row r="44" spans="1:12" x14ac:dyDescent="0.25">
      <c r="A44" s="240" t="s">
        <v>217</v>
      </c>
      <c r="B44" s="236" t="s">
        <v>177</v>
      </c>
      <c r="C44" s="361">
        <v>2387.6</v>
      </c>
      <c r="D44" s="361"/>
      <c r="E44" s="369">
        <f t="shared" si="0"/>
        <v>2387.6</v>
      </c>
      <c r="G44" s="237"/>
      <c r="H44" s="238"/>
      <c r="I44" s="237"/>
      <c r="J44" s="238"/>
      <c r="K44" s="238"/>
      <c r="L44" s="238"/>
    </row>
    <row r="45" spans="1:12" x14ac:dyDescent="0.25">
      <c r="A45" s="236" t="s">
        <v>218</v>
      </c>
      <c r="B45" s="242" t="s">
        <v>219</v>
      </c>
      <c r="C45" s="361">
        <v>65446.77</v>
      </c>
      <c r="D45" s="361"/>
      <c r="E45" s="369">
        <f t="shared" si="0"/>
        <v>65446.77</v>
      </c>
      <c r="G45" s="237"/>
      <c r="H45" s="238"/>
      <c r="I45" s="237"/>
      <c r="J45" s="238"/>
      <c r="K45" s="238"/>
      <c r="L45" s="238"/>
    </row>
    <row r="46" spans="1:12" ht="15.75" thickBot="1" x14ac:dyDescent="0.3">
      <c r="A46" s="236" t="s">
        <v>220</v>
      </c>
      <c r="B46" s="236" t="s">
        <v>177</v>
      </c>
      <c r="C46" s="363">
        <v>7544.58</v>
      </c>
      <c r="D46" s="363"/>
      <c r="E46" s="370">
        <f t="shared" si="0"/>
        <v>7544.58</v>
      </c>
      <c r="G46" s="237"/>
      <c r="H46" s="238"/>
      <c r="I46" s="237"/>
      <c r="J46" s="238"/>
      <c r="K46" s="238"/>
      <c r="L46" s="238"/>
    </row>
    <row r="47" spans="1:12" ht="15.75" thickBot="1" x14ac:dyDescent="0.3">
      <c r="B47" s="273"/>
      <c r="C47" s="364">
        <f>SUM(C4:C46)</f>
        <v>982435.75999999966</v>
      </c>
      <c r="D47" s="365">
        <f>SUM(D4:D46)</f>
        <v>25065.89</v>
      </c>
      <c r="E47" s="371">
        <f>SUM(E4:E46)</f>
        <v>1007501.6499999997</v>
      </c>
    </row>
    <row r="49" spans="1:12" ht="15.75" x14ac:dyDescent="0.25">
      <c r="A49" s="372" t="s">
        <v>221</v>
      </c>
      <c r="B49" s="247"/>
      <c r="C49" s="247"/>
      <c r="D49" s="247"/>
      <c r="E49" s="237"/>
      <c r="F49" s="244"/>
      <c r="G49" s="237"/>
      <c r="H49" s="238"/>
      <c r="I49" s="238"/>
      <c r="J49" s="238"/>
      <c r="K49" s="238"/>
      <c r="L49" s="237"/>
    </row>
    <row r="50" spans="1:12" x14ac:dyDescent="0.25">
      <c r="B50" s="248"/>
      <c r="C50" s="248"/>
      <c r="D50" s="248"/>
      <c r="E50" s="245"/>
      <c r="F50" s="245"/>
    </row>
    <row r="51" spans="1:12" x14ac:dyDescent="0.25">
      <c r="A51" s="272" t="s">
        <v>169</v>
      </c>
      <c r="B51" s="249" t="s">
        <v>222</v>
      </c>
      <c r="C51" s="373" t="s">
        <v>171</v>
      </c>
      <c r="F51" s="245"/>
    </row>
    <row r="52" spans="1:12" x14ac:dyDescent="0.25">
      <c r="A52" s="236" t="s">
        <v>223</v>
      </c>
      <c r="B52" s="236" t="s">
        <v>224</v>
      </c>
      <c r="C52" s="374">
        <v>55227.66</v>
      </c>
      <c r="F52" s="237"/>
      <c r="G52" s="238"/>
      <c r="H52" s="237"/>
    </row>
    <row r="53" spans="1:12" x14ac:dyDescent="0.25">
      <c r="A53" s="236" t="s">
        <v>225</v>
      </c>
      <c r="B53" s="236" t="s">
        <v>226</v>
      </c>
      <c r="C53" s="374">
        <v>8220.36</v>
      </c>
      <c r="F53" s="237"/>
      <c r="G53" s="238"/>
      <c r="H53" s="237"/>
    </row>
    <row r="54" spans="1:12" x14ac:dyDescent="0.25">
      <c r="A54" s="236" t="s">
        <v>227</v>
      </c>
      <c r="B54" s="236" t="s">
        <v>228</v>
      </c>
      <c r="C54" s="374">
        <v>2277.86</v>
      </c>
      <c r="F54" s="237"/>
      <c r="G54" s="238"/>
      <c r="H54" s="237"/>
    </row>
    <row r="55" spans="1:12" x14ac:dyDescent="0.25">
      <c r="A55" s="236" t="s">
        <v>229</v>
      </c>
      <c r="B55" s="236" t="s">
        <v>226</v>
      </c>
      <c r="C55" s="374">
        <v>2897.5</v>
      </c>
      <c r="F55" s="237"/>
      <c r="G55" s="238"/>
      <c r="H55" s="237"/>
      <c r="I55" s="238"/>
      <c r="J55" s="238"/>
      <c r="K55" s="238"/>
    </row>
    <row r="56" spans="1:12" x14ac:dyDescent="0.25">
      <c r="A56" s="236" t="s">
        <v>230</v>
      </c>
      <c r="B56" s="236" t="s">
        <v>226</v>
      </c>
      <c r="C56" s="374">
        <v>5715.65</v>
      </c>
      <c r="F56" s="237"/>
      <c r="G56" s="238"/>
      <c r="H56" s="237"/>
      <c r="I56" s="238"/>
      <c r="J56" s="238"/>
      <c r="K56" s="238"/>
    </row>
    <row r="57" spans="1:12" x14ac:dyDescent="0.25">
      <c r="A57" s="236" t="s">
        <v>231</v>
      </c>
      <c r="B57" s="236" t="s">
        <v>228</v>
      </c>
      <c r="C57" s="374">
        <v>2277.86</v>
      </c>
      <c r="F57" s="237"/>
      <c r="G57" s="238"/>
      <c r="H57" s="237"/>
    </row>
    <row r="58" spans="1:12" x14ac:dyDescent="0.25">
      <c r="A58" s="236" t="s">
        <v>232</v>
      </c>
      <c r="B58" s="236" t="s">
        <v>233</v>
      </c>
      <c r="C58" s="374">
        <v>1647</v>
      </c>
      <c r="F58" s="237"/>
      <c r="G58" s="238"/>
      <c r="H58" s="237"/>
    </row>
    <row r="59" spans="1:12" x14ac:dyDescent="0.25">
      <c r="A59" s="236" t="s">
        <v>234</v>
      </c>
      <c r="B59" s="236" t="s">
        <v>228</v>
      </c>
      <c r="C59" s="374">
        <v>2321.7600000000002</v>
      </c>
      <c r="F59" s="237"/>
      <c r="G59" s="238"/>
      <c r="H59" s="237"/>
    </row>
    <row r="60" spans="1:12" x14ac:dyDescent="0.25">
      <c r="A60" s="236" t="s">
        <v>235</v>
      </c>
      <c r="B60" s="236" t="s">
        <v>226</v>
      </c>
      <c r="C60" s="374">
        <v>60373.1</v>
      </c>
      <c r="F60" s="237"/>
      <c r="G60" s="238"/>
      <c r="H60" s="237"/>
    </row>
    <row r="61" spans="1:12" x14ac:dyDescent="0.25">
      <c r="A61" s="236" t="s">
        <v>197</v>
      </c>
      <c r="B61" s="236" t="s">
        <v>236</v>
      </c>
      <c r="C61" s="374">
        <v>33538.67</v>
      </c>
      <c r="F61" s="237"/>
      <c r="G61" s="238"/>
      <c r="H61" s="237"/>
    </row>
    <row r="62" spans="1:12" ht="15.75" thickBot="1" x14ac:dyDescent="0.3">
      <c r="A62" s="236" t="s">
        <v>237</v>
      </c>
      <c r="B62" s="236" t="s">
        <v>226</v>
      </c>
      <c r="C62" s="375">
        <v>15828.07</v>
      </c>
      <c r="F62" s="237"/>
      <c r="G62" s="238"/>
      <c r="H62" s="237"/>
    </row>
    <row r="63" spans="1:12" ht="15.75" thickBot="1" x14ac:dyDescent="0.3">
      <c r="C63" s="376">
        <f>SUM(C52:C62)</f>
        <v>190325.49</v>
      </c>
    </row>
    <row r="65" spans="1:6" ht="15.75" x14ac:dyDescent="0.25">
      <c r="A65" s="330" t="s">
        <v>238</v>
      </c>
    </row>
    <row r="66" spans="1:6" x14ac:dyDescent="0.25">
      <c r="B66" s="248"/>
      <c r="C66" s="248"/>
      <c r="D66" s="248"/>
      <c r="E66" s="245"/>
      <c r="F66" s="245"/>
    </row>
    <row r="67" spans="1:6" x14ac:dyDescent="0.25">
      <c r="A67" s="271" t="s">
        <v>169</v>
      </c>
      <c r="B67" s="278" t="s">
        <v>222</v>
      </c>
      <c r="C67" s="345" t="s">
        <v>239</v>
      </c>
      <c r="D67" s="324" t="s">
        <v>240</v>
      </c>
      <c r="E67" s="279" t="s">
        <v>171</v>
      </c>
    </row>
    <row r="68" spans="1:6" s="334" customFormat="1" ht="15.75" x14ac:dyDescent="0.25">
      <c r="A68" s="331" t="s">
        <v>241</v>
      </c>
      <c r="B68" s="331" t="s">
        <v>242</v>
      </c>
      <c r="C68" s="336" t="s">
        <v>243</v>
      </c>
      <c r="D68" s="332">
        <v>49</v>
      </c>
      <c r="E68" s="333">
        <f>E69+E71</f>
        <v>118021.95999999999</v>
      </c>
    </row>
    <row r="69" spans="1:6" ht="15.75" x14ac:dyDescent="0.25">
      <c r="A69" s="280" t="s">
        <v>244</v>
      </c>
      <c r="B69" s="280" t="s">
        <v>245</v>
      </c>
      <c r="C69" s="337" t="s">
        <v>246</v>
      </c>
      <c r="D69" s="325">
        <v>15</v>
      </c>
      <c r="E69" s="281">
        <v>55801.96</v>
      </c>
    </row>
    <row r="70" spans="1:6" ht="15.75" x14ac:dyDescent="0.25">
      <c r="A70" s="280" t="s">
        <v>247</v>
      </c>
      <c r="B70" s="280" t="s">
        <v>248</v>
      </c>
      <c r="C70" s="337" t="s">
        <v>249</v>
      </c>
      <c r="D70" s="325">
        <v>10</v>
      </c>
      <c r="E70" s="281">
        <v>30000</v>
      </c>
    </row>
    <row r="71" spans="1:6" ht="16.5" thickBot="1" x14ac:dyDescent="0.3">
      <c r="A71" s="282" t="s">
        <v>250</v>
      </c>
      <c r="B71" s="282" t="s">
        <v>251</v>
      </c>
      <c r="C71" s="338" t="s">
        <v>246</v>
      </c>
      <c r="D71" s="326">
        <v>34</v>
      </c>
      <c r="E71" s="283">
        <v>62220</v>
      </c>
    </row>
    <row r="72" spans="1:6" ht="16.5" thickBot="1" x14ac:dyDescent="0.3">
      <c r="A72" s="274" t="s">
        <v>252</v>
      </c>
      <c r="B72" s="275"/>
      <c r="C72" s="335"/>
      <c r="D72" s="327">
        <f>+D68+D70</f>
        <v>59</v>
      </c>
      <c r="E72" s="284">
        <f>E69+E71+E70</f>
        <v>148021.96</v>
      </c>
    </row>
    <row r="73" spans="1:6" x14ac:dyDescent="0.25">
      <c r="D73" s="92"/>
    </row>
    <row r="74" spans="1:6" x14ac:dyDescent="0.25">
      <c r="D74" s="92"/>
    </row>
    <row r="75" spans="1:6" x14ac:dyDescent="0.25">
      <c r="D75" s="92"/>
    </row>
  </sheetData>
  <mergeCells count="5">
    <mergeCell ref="I4:I5"/>
    <mergeCell ref="C4:C5"/>
    <mergeCell ref="D4:D5"/>
    <mergeCell ref="E4:E5"/>
    <mergeCell ref="B4:B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CBCC-5C8F-4481-A2AD-6613C362BAF4}">
  <sheetPr>
    <tabColor rgb="FFFFFFCC"/>
  </sheetPr>
  <dimension ref="A1:W44"/>
  <sheetViews>
    <sheetView zoomScale="90" zoomScaleNormal="90" workbookViewId="0">
      <selection activeCell="L39" sqref="L39"/>
    </sheetView>
  </sheetViews>
  <sheetFormatPr defaultRowHeight="15" x14ac:dyDescent="0.25"/>
  <cols>
    <col min="1" max="1" width="3.5703125" bestFit="1" customWidth="1"/>
    <col min="2" max="2" width="48.28515625" customWidth="1"/>
    <col min="3" max="3" width="41.42578125" bestFit="1" customWidth="1"/>
    <col min="4" max="4" width="15.5703125" bestFit="1" customWidth="1"/>
    <col min="5" max="5" width="16.42578125" customWidth="1"/>
    <col min="6" max="6" width="14.42578125" bestFit="1" customWidth="1"/>
    <col min="7" max="7" width="13.42578125" bestFit="1" customWidth="1"/>
    <col min="8" max="8" width="14.28515625" bestFit="1" customWidth="1"/>
    <col min="9" max="9" width="16.28515625" bestFit="1" customWidth="1"/>
    <col min="10" max="10" width="19.42578125" bestFit="1" customWidth="1"/>
    <col min="11" max="11" width="13.7109375" bestFit="1" customWidth="1"/>
    <col min="12" max="12" width="14.28515625" bestFit="1" customWidth="1"/>
    <col min="13" max="13" width="18.7109375" bestFit="1" customWidth="1"/>
    <col min="14" max="14" width="17.140625" customWidth="1"/>
    <col min="15" max="15" width="34.5703125" customWidth="1"/>
    <col min="16" max="16" width="25.140625" customWidth="1"/>
    <col min="17" max="17" width="18" customWidth="1"/>
    <col min="18" max="18" width="13.85546875" customWidth="1"/>
    <col min="19" max="19" width="16.140625" customWidth="1"/>
    <col min="26" max="26" width="9.5703125" bestFit="1" customWidth="1"/>
    <col min="256" max="256" width="6.140625" customWidth="1"/>
    <col min="257" max="257" width="28.140625" customWidth="1"/>
    <col min="258" max="258" width="13.85546875" customWidth="1"/>
    <col min="259" max="259" width="14.5703125" customWidth="1"/>
    <col min="260" max="260" width="15.5703125" customWidth="1"/>
    <col min="261" max="261" width="14.5703125" customWidth="1"/>
    <col min="262" max="262" width="16.5703125" customWidth="1"/>
    <col min="263" max="263" width="14.5703125" customWidth="1"/>
    <col min="264" max="264" width="11.5703125" customWidth="1"/>
    <col min="265" max="265" width="12.85546875" customWidth="1"/>
    <col min="266" max="267" width="13.5703125" customWidth="1"/>
    <col min="268" max="268" width="13.42578125" bestFit="1" customWidth="1"/>
    <col min="512" max="512" width="6.140625" customWidth="1"/>
    <col min="513" max="513" width="28.140625" customWidth="1"/>
    <col min="514" max="514" width="13.85546875" customWidth="1"/>
    <col min="515" max="515" width="14.5703125" customWidth="1"/>
    <col min="516" max="516" width="15.5703125" customWidth="1"/>
    <col min="517" max="517" width="14.5703125" customWidth="1"/>
    <col min="518" max="518" width="16.5703125" customWidth="1"/>
    <col min="519" max="519" width="14.5703125" customWidth="1"/>
    <col min="520" max="520" width="11.5703125" customWidth="1"/>
    <col min="521" max="521" width="12.85546875" customWidth="1"/>
    <col min="522" max="523" width="13.5703125" customWidth="1"/>
    <col min="524" max="524" width="13.42578125" bestFit="1" customWidth="1"/>
    <col min="768" max="768" width="6.140625" customWidth="1"/>
    <col min="769" max="769" width="28.140625" customWidth="1"/>
    <col min="770" max="770" width="13.85546875" customWidth="1"/>
    <col min="771" max="771" width="14.5703125" customWidth="1"/>
    <col min="772" max="772" width="15.5703125" customWidth="1"/>
    <col min="773" max="773" width="14.5703125" customWidth="1"/>
    <col min="774" max="774" width="16.5703125" customWidth="1"/>
    <col min="775" max="775" width="14.5703125" customWidth="1"/>
    <col min="776" max="776" width="11.5703125" customWidth="1"/>
    <col min="777" max="777" width="12.85546875" customWidth="1"/>
    <col min="778" max="779" width="13.5703125" customWidth="1"/>
    <col min="780" max="780" width="13.42578125" bestFit="1" customWidth="1"/>
    <col min="1024" max="1024" width="6.140625" customWidth="1"/>
    <col min="1025" max="1025" width="28.140625" customWidth="1"/>
    <col min="1026" max="1026" width="13.85546875" customWidth="1"/>
    <col min="1027" max="1027" width="14.5703125" customWidth="1"/>
    <col min="1028" max="1028" width="15.5703125" customWidth="1"/>
    <col min="1029" max="1029" width="14.5703125" customWidth="1"/>
    <col min="1030" max="1030" width="16.5703125" customWidth="1"/>
    <col min="1031" max="1031" width="14.5703125" customWidth="1"/>
    <col min="1032" max="1032" width="11.5703125" customWidth="1"/>
    <col min="1033" max="1033" width="12.85546875" customWidth="1"/>
    <col min="1034" max="1035" width="13.5703125" customWidth="1"/>
    <col min="1036" max="1036" width="13.42578125" bestFit="1" customWidth="1"/>
    <col min="1280" max="1280" width="6.140625" customWidth="1"/>
    <col min="1281" max="1281" width="28.140625" customWidth="1"/>
    <col min="1282" max="1282" width="13.85546875" customWidth="1"/>
    <col min="1283" max="1283" width="14.5703125" customWidth="1"/>
    <col min="1284" max="1284" width="15.5703125" customWidth="1"/>
    <col min="1285" max="1285" width="14.5703125" customWidth="1"/>
    <col min="1286" max="1286" width="16.5703125" customWidth="1"/>
    <col min="1287" max="1287" width="14.5703125" customWidth="1"/>
    <col min="1288" max="1288" width="11.5703125" customWidth="1"/>
    <col min="1289" max="1289" width="12.85546875" customWidth="1"/>
    <col min="1290" max="1291" width="13.5703125" customWidth="1"/>
    <col min="1292" max="1292" width="13.42578125" bestFit="1" customWidth="1"/>
    <col min="1536" max="1536" width="6.140625" customWidth="1"/>
    <col min="1537" max="1537" width="28.140625" customWidth="1"/>
    <col min="1538" max="1538" width="13.85546875" customWidth="1"/>
    <col min="1539" max="1539" width="14.5703125" customWidth="1"/>
    <col min="1540" max="1540" width="15.5703125" customWidth="1"/>
    <col min="1541" max="1541" width="14.5703125" customWidth="1"/>
    <col min="1542" max="1542" width="16.5703125" customWidth="1"/>
    <col min="1543" max="1543" width="14.5703125" customWidth="1"/>
    <col min="1544" max="1544" width="11.5703125" customWidth="1"/>
    <col min="1545" max="1545" width="12.85546875" customWidth="1"/>
    <col min="1546" max="1547" width="13.5703125" customWidth="1"/>
    <col min="1548" max="1548" width="13.42578125" bestFit="1" customWidth="1"/>
    <col min="1792" max="1792" width="6.140625" customWidth="1"/>
    <col min="1793" max="1793" width="28.140625" customWidth="1"/>
    <col min="1794" max="1794" width="13.85546875" customWidth="1"/>
    <col min="1795" max="1795" width="14.5703125" customWidth="1"/>
    <col min="1796" max="1796" width="15.5703125" customWidth="1"/>
    <col min="1797" max="1797" width="14.5703125" customWidth="1"/>
    <col min="1798" max="1798" width="16.5703125" customWidth="1"/>
    <col min="1799" max="1799" width="14.5703125" customWidth="1"/>
    <col min="1800" max="1800" width="11.5703125" customWidth="1"/>
    <col min="1801" max="1801" width="12.85546875" customWidth="1"/>
    <col min="1802" max="1803" width="13.5703125" customWidth="1"/>
    <col min="1804" max="1804" width="13.42578125" bestFit="1" customWidth="1"/>
    <col min="2048" max="2048" width="6.140625" customWidth="1"/>
    <col min="2049" max="2049" width="28.140625" customWidth="1"/>
    <col min="2050" max="2050" width="13.85546875" customWidth="1"/>
    <col min="2051" max="2051" width="14.5703125" customWidth="1"/>
    <col min="2052" max="2052" width="15.5703125" customWidth="1"/>
    <col min="2053" max="2053" width="14.5703125" customWidth="1"/>
    <col min="2054" max="2054" width="16.5703125" customWidth="1"/>
    <col min="2055" max="2055" width="14.5703125" customWidth="1"/>
    <col min="2056" max="2056" width="11.5703125" customWidth="1"/>
    <col min="2057" max="2057" width="12.85546875" customWidth="1"/>
    <col min="2058" max="2059" width="13.5703125" customWidth="1"/>
    <col min="2060" max="2060" width="13.42578125" bestFit="1" customWidth="1"/>
    <col min="2304" max="2304" width="6.140625" customWidth="1"/>
    <col min="2305" max="2305" width="28.140625" customWidth="1"/>
    <col min="2306" max="2306" width="13.85546875" customWidth="1"/>
    <col min="2307" max="2307" width="14.5703125" customWidth="1"/>
    <col min="2308" max="2308" width="15.5703125" customWidth="1"/>
    <col min="2309" max="2309" width="14.5703125" customWidth="1"/>
    <col min="2310" max="2310" width="16.5703125" customWidth="1"/>
    <col min="2311" max="2311" width="14.5703125" customWidth="1"/>
    <col min="2312" max="2312" width="11.5703125" customWidth="1"/>
    <col min="2313" max="2313" width="12.85546875" customWidth="1"/>
    <col min="2314" max="2315" width="13.5703125" customWidth="1"/>
    <col min="2316" max="2316" width="13.42578125" bestFit="1" customWidth="1"/>
    <col min="2560" max="2560" width="6.140625" customWidth="1"/>
    <col min="2561" max="2561" width="28.140625" customWidth="1"/>
    <col min="2562" max="2562" width="13.85546875" customWidth="1"/>
    <col min="2563" max="2563" width="14.5703125" customWidth="1"/>
    <col min="2564" max="2564" width="15.5703125" customWidth="1"/>
    <col min="2565" max="2565" width="14.5703125" customWidth="1"/>
    <col min="2566" max="2566" width="16.5703125" customWidth="1"/>
    <col min="2567" max="2567" width="14.5703125" customWidth="1"/>
    <col min="2568" max="2568" width="11.5703125" customWidth="1"/>
    <col min="2569" max="2569" width="12.85546875" customWidth="1"/>
    <col min="2570" max="2571" width="13.5703125" customWidth="1"/>
    <col min="2572" max="2572" width="13.42578125" bestFit="1" customWidth="1"/>
    <col min="2816" max="2816" width="6.140625" customWidth="1"/>
    <col min="2817" max="2817" width="28.140625" customWidth="1"/>
    <col min="2818" max="2818" width="13.85546875" customWidth="1"/>
    <col min="2819" max="2819" width="14.5703125" customWidth="1"/>
    <col min="2820" max="2820" width="15.5703125" customWidth="1"/>
    <col min="2821" max="2821" width="14.5703125" customWidth="1"/>
    <col min="2822" max="2822" width="16.5703125" customWidth="1"/>
    <col min="2823" max="2823" width="14.5703125" customWidth="1"/>
    <col min="2824" max="2824" width="11.5703125" customWidth="1"/>
    <col min="2825" max="2825" width="12.85546875" customWidth="1"/>
    <col min="2826" max="2827" width="13.5703125" customWidth="1"/>
    <col min="2828" max="2828" width="13.42578125" bestFit="1" customWidth="1"/>
    <col min="3072" max="3072" width="6.140625" customWidth="1"/>
    <col min="3073" max="3073" width="28.140625" customWidth="1"/>
    <col min="3074" max="3074" width="13.85546875" customWidth="1"/>
    <col min="3075" max="3075" width="14.5703125" customWidth="1"/>
    <col min="3076" max="3076" width="15.5703125" customWidth="1"/>
    <col min="3077" max="3077" width="14.5703125" customWidth="1"/>
    <col min="3078" max="3078" width="16.5703125" customWidth="1"/>
    <col min="3079" max="3079" width="14.5703125" customWidth="1"/>
    <col min="3080" max="3080" width="11.5703125" customWidth="1"/>
    <col min="3081" max="3081" width="12.85546875" customWidth="1"/>
    <col min="3082" max="3083" width="13.5703125" customWidth="1"/>
    <col min="3084" max="3084" width="13.42578125" bestFit="1" customWidth="1"/>
    <col min="3328" max="3328" width="6.140625" customWidth="1"/>
    <col min="3329" max="3329" width="28.140625" customWidth="1"/>
    <col min="3330" max="3330" width="13.85546875" customWidth="1"/>
    <col min="3331" max="3331" width="14.5703125" customWidth="1"/>
    <col min="3332" max="3332" width="15.5703125" customWidth="1"/>
    <col min="3333" max="3333" width="14.5703125" customWidth="1"/>
    <col min="3334" max="3334" width="16.5703125" customWidth="1"/>
    <col min="3335" max="3335" width="14.5703125" customWidth="1"/>
    <col min="3336" max="3336" width="11.5703125" customWidth="1"/>
    <col min="3337" max="3337" width="12.85546875" customWidth="1"/>
    <col min="3338" max="3339" width="13.5703125" customWidth="1"/>
    <col min="3340" max="3340" width="13.42578125" bestFit="1" customWidth="1"/>
    <col min="3584" max="3584" width="6.140625" customWidth="1"/>
    <col min="3585" max="3585" width="28.140625" customWidth="1"/>
    <col min="3586" max="3586" width="13.85546875" customWidth="1"/>
    <col min="3587" max="3587" width="14.5703125" customWidth="1"/>
    <col min="3588" max="3588" width="15.5703125" customWidth="1"/>
    <col min="3589" max="3589" width="14.5703125" customWidth="1"/>
    <col min="3590" max="3590" width="16.5703125" customWidth="1"/>
    <col min="3591" max="3591" width="14.5703125" customWidth="1"/>
    <col min="3592" max="3592" width="11.5703125" customWidth="1"/>
    <col min="3593" max="3593" width="12.85546875" customWidth="1"/>
    <col min="3594" max="3595" width="13.5703125" customWidth="1"/>
    <col min="3596" max="3596" width="13.42578125" bestFit="1" customWidth="1"/>
    <col min="3840" max="3840" width="6.140625" customWidth="1"/>
    <col min="3841" max="3841" width="28.140625" customWidth="1"/>
    <col min="3842" max="3842" width="13.85546875" customWidth="1"/>
    <col min="3843" max="3843" width="14.5703125" customWidth="1"/>
    <col min="3844" max="3844" width="15.5703125" customWidth="1"/>
    <col min="3845" max="3845" width="14.5703125" customWidth="1"/>
    <col min="3846" max="3846" width="16.5703125" customWidth="1"/>
    <col min="3847" max="3847" width="14.5703125" customWidth="1"/>
    <col min="3848" max="3848" width="11.5703125" customWidth="1"/>
    <col min="3849" max="3849" width="12.85546875" customWidth="1"/>
    <col min="3850" max="3851" width="13.5703125" customWidth="1"/>
    <col min="3852" max="3852" width="13.42578125" bestFit="1" customWidth="1"/>
    <col min="4096" max="4096" width="6.140625" customWidth="1"/>
    <col min="4097" max="4097" width="28.140625" customWidth="1"/>
    <col min="4098" max="4098" width="13.85546875" customWidth="1"/>
    <col min="4099" max="4099" width="14.5703125" customWidth="1"/>
    <col min="4100" max="4100" width="15.5703125" customWidth="1"/>
    <col min="4101" max="4101" width="14.5703125" customWidth="1"/>
    <col min="4102" max="4102" width="16.5703125" customWidth="1"/>
    <col min="4103" max="4103" width="14.5703125" customWidth="1"/>
    <col min="4104" max="4104" width="11.5703125" customWidth="1"/>
    <col min="4105" max="4105" width="12.85546875" customWidth="1"/>
    <col min="4106" max="4107" width="13.5703125" customWidth="1"/>
    <col min="4108" max="4108" width="13.42578125" bestFit="1" customWidth="1"/>
    <col min="4352" max="4352" width="6.140625" customWidth="1"/>
    <col min="4353" max="4353" width="28.140625" customWidth="1"/>
    <col min="4354" max="4354" width="13.85546875" customWidth="1"/>
    <col min="4355" max="4355" width="14.5703125" customWidth="1"/>
    <col min="4356" max="4356" width="15.5703125" customWidth="1"/>
    <col min="4357" max="4357" width="14.5703125" customWidth="1"/>
    <col min="4358" max="4358" width="16.5703125" customWidth="1"/>
    <col min="4359" max="4359" width="14.5703125" customWidth="1"/>
    <col min="4360" max="4360" width="11.5703125" customWidth="1"/>
    <col min="4361" max="4361" width="12.85546875" customWidth="1"/>
    <col min="4362" max="4363" width="13.5703125" customWidth="1"/>
    <col min="4364" max="4364" width="13.42578125" bestFit="1" customWidth="1"/>
    <col min="4608" max="4608" width="6.140625" customWidth="1"/>
    <col min="4609" max="4609" width="28.140625" customWidth="1"/>
    <col min="4610" max="4610" width="13.85546875" customWidth="1"/>
    <col min="4611" max="4611" width="14.5703125" customWidth="1"/>
    <col min="4612" max="4612" width="15.5703125" customWidth="1"/>
    <col min="4613" max="4613" width="14.5703125" customWidth="1"/>
    <col min="4614" max="4614" width="16.5703125" customWidth="1"/>
    <col min="4615" max="4615" width="14.5703125" customWidth="1"/>
    <col min="4616" max="4616" width="11.5703125" customWidth="1"/>
    <col min="4617" max="4617" width="12.85546875" customWidth="1"/>
    <col min="4618" max="4619" width="13.5703125" customWidth="1"/>
    <col min="4620" max="4620" width="13.42578125" bestFit="1" customWidth="1"/>
    <col min="4864" max="4864" width="6.140625" customWidth="1"/>
    <col min="4865" max="4865" width="28.140625" customWidth="1"/>
    <col min="4866" max="4866" width="13.85546875" customWidth="1"/>
    <col min="4867" max="4867" width="14.5703125" customWidth="1"/>
    <col min="4868" max="4868" width="15.5703125" customWidth="1"/>
    <col min="4869" max="4869" width="14.5703125" customWidth="1"/>
    <col min="4870" max="4870" width="16.5703125" customWidth="1"/>
    <col min="4871" max="4871" width="14.5703125" customWidth="1"/>
    <col min="4872" max="4872" width="11.5703125" customWidth="1"/>
    <col min="4873" max="4873" width="12.85546875" customWidth="1"/>
    <col min="4874" max="4875" width="13.5703125" customWidth="1"/>
    <col min="4876" max="4876" width="13.42578125" bestFit="1" customWidth="1"/>
    <col min="5120" max="5120" width="6.140625" customWidth="1"/>
    <col min="5121" max="5121" width="28.140625" customWidth="1"/>
    <col min="5122" max="5122" width="13.85546875" customWidth="1"/>
    <col min="5123" max="5123" width="14.5703125" customWidth="1"/>
    <col min="5124" max="5124" width="15.5703125" customWidth="1"/>
    <col min="5125" max="5125" width="14.5703125" customWidth="1"/>
    <col min="5126" max="5126" width="16.5703125" customWidth="1"/>
    <col min="5127" max="5127" width="14.5703125" customWidth="1"/>
    <col min="5128" max="5128" width="11.5703125" customWidth="1"/>
    <col min="5129" max="5129" width="12.85546875" customWidth="1"/>
    <col min="5130" max="5131" width="13.5703125" customWidth="1"/>
    <col min="5132" max="5132" width="13.42578125" bestFit="1" customWidth="1"/>
    <col min="5376" max="5376" width="6.140625" customWidth="1"/>
    <col min="5377" max="5377" width="28.140625" customWidth="1"/>
    <col min="5378" max="5378" width="13.85546875" customWidth="1"/>
    <col min="5379" max="5379" width="14.5703125" customWidth="1"/>
    <col min="5380" max="5380" width="15.5703125" customWidth="1"/>
    <col min="5381" max="5381" width="14.5703125" customWidth="1"/>
    <col min="5382" max="5382" width="16.5703125" customWidth="1"/>
    <col min="5383" max="5383" width="14.5703125" customWidth="1"/>
    <col min="5384" max="5384" width="11.5703125" customWidth="1"/>
    <col min="5385" max="5385" width="12.85546875" customWidth="1"/>
    <col min="5386" max="5387" width="13.5703125" customWidth="1"/>
    <col min="5388" max="5388" width="13.42578125" bestFit="1" customWidth="1"/>
    <col min="5632" max="5632" width="6.140625" customWidth="1"/>
    <col min="5633" max="5633" width="28.140625" customWidth="1"/>
    <col min="5634" max="5634" width="13.85546875" customWidth="1"/>
    <col min="5635" max="5635" width="14.5703125" customWidth="1"/>
    <col min="5636" max="5636" width="15.5703125" customWidth="1"/>
    <col min="5637" max="5637" width="14.5703125" customWidth="1"/>
    <col min="5638" max="5638" width="16.5703125" customWidth="1"/>
    <col min="5639" max="5639" width="14.5703125" customWidth="1"/>
    <col min="5640" max="5640" width="11.5703125" customWidth="1"/>
    <col min="5641" max="5641" width="12.85546875" customWidth="1"/>
    <col min="5642" max="5643" width="13.5703125" customWidth="1"/>
    <col min="5644" max="5644" width="13.42578125" bestFit="1" customWidth="1"/>
    <col min="5888" max="5888" width="6.140625" customWidth="1"/>
    <col min="5889" max="5889" width="28.140625" customWidth="1"/>
    <col min="5890" max="5890" width="13.85546875" customWidth="1"/>
    <col min="5891" max="5891" width="14.5703125" customWidth="1"/>
    <col min="5892" max="5892" width="15.5703125" customWidth="1"/>
    <col min="5893" max="5893" width="14.5703125" customWidth="1"/>
    <col min="5894" max="5894" width="16.5703125" customWidth="1"/>
    <col min="5895" max="5895" width="14.5703125" customWidth="1"/>
    <col min="5896" max="5896" width="11.5703125" customWidth="1"/>
    <col min="5897" max="5897" width="12.85546875" customWidth="1"/>
    <col min="5898" max="5899" width="13.5703125" customWidth="1"/>
    <col min="5900" max="5900" width="13.42578125" bestFit="1" customWidth="1"/>
    <col min="6144" max="6144" width="6.140625" customWidth="1"/>
    <col min="6145" max="6145" width="28.140625" customWidth="1"/>
    <col min="6146" max="6146" width="13.85546875" customWidth="1"/>
    <col min="6147" max="6147" width="14.5703125" customWidth="1"/>
    <col min="6148" max="6148" width="15.5703125" customWidth="1"/>
    <col min="6149" max="6149" width="14.5703125" customWidth="1"/>
    <col min="6150" max="6150" width="16.5703125" customWidth="1"/>
    <col min="6151" max="6151" width="14.5703125" customWidth="1"/>
    <col min="6152" max="6152" width="11.5703125" customWidth="1"/>
    <col min="6153" max="6153" width="12.85546875" customWidth="1"/>
    <col min="6154" max="6155" width="13.5703125" customWidth="1"/>
    <col min="6156" max="6156" width="13.42578125" bestFit="1" customWidth="1"/>
    <col min="6400" max="6400" width="6.140625" customWidth="1"/>
    <col min="6401" max="6401" width="28.140625" customWidth="1"/>
    <col min="6402" max="6402" width="13.85546875" customWidth="1"/>
    <col min="6403" max="6403" width="14.5703125" customWidth="1"/>
    <col min="6404" max="6404" width="15.5703125" customWidth="1"/>
    <col min="6405" max="6405" width="14.5703125" customWidth="1"/>
    <col min="6406" max="6406" width="16.5703125" customWidth="1"/>
    <col min="6407" max="6407" width="14.5703125" customWidth="1"/>
    <col min="6408" max="6408" width="11.5703125" customWidth="1"/>
    <col min="6409" max="6409" width="12.85546875" customWidth="1"/>
    <col min="6410" max="6411" width="13.5703125" customWidth="1"/>
    <col min="6412" max="6412" width="13.42578125" bestFit="1" customWidth="1"/>
    <col min="6656" max="6656" width="6.140625" customWidth="1"/>
    <col min="6657" max="6657" width="28.140625" customWidth="1"/>
    <col min="6658" max="6658" width="13.85546875" customWidth="1"/>
    <col min="6659" max="6659" width="14.5703125" customWidth="1"/>
    <col min="6660" max="6660" width="15.5703125" customWidth="1"/>
    <col min="6661" max="6661" width="14.5703125" customWidth="1"/>
    <col min="6662" max="6662" width="16.5703125" customWidth="1"/>
    <col min="6663" max="6663" width="14.5703125" customWidth="1"/>
    <col min="6664" max="6664" width="11.5703125" customWidth="1"/>
    <col min="6665" max="6665" width="12.85546875" customWidth="1"/>
    <col min="6666" max="6667" width="13.5703125" customWidth="1"/>
    <col min="6668" max="6668" width="13.42578125" bestFit="1" customWidth="1"/>
    <col min="6912" max="6912" width="6.140625" customWidth="1"/>
    <col min="6913" max="6913" width="28.140625" customWidth="1"/>
    <col min="6914" max="6914" width="13.85546875" customWidth="1"/>
    <col min="6915" max="6915" width="14.5703125" customWidth="1"/>
    <col min="6916" max="6916" width="15.5703125" customWidth="1"/>
    <col min="6917" max="6917" width="14.5703125" customWidth="1"/>
    <col min="6918" max="6918" width="16.5703125" customWidth="1"/>
    <col min="6919" max="6919" width="14.5703125" customWidth="1"/>
    <col min="6920" max="6920" width="11.5703125" customWidth="1"/>
    <col min="6921" max="6921" width="12.85546875" customWidth="1"/>
    <col min="6922" max="6923" width="13.5703125" customWidth="1"/>
    <col min="6924" max="6924" width="13.42578125" bestFit="1" customWidth="1"/>
    <col min="7168" max="7168" width="6.140625" customWidth="1"/>
    <col min="7169" max="7169" width="28.140625" customWidth="1"/>
    <col min="7170" max="7170" width="13.85546875" customWidth="1"/>
    <col min="7171" max="7171" width="14.5703125" customWidth="1"/>
    <col min="7172" max="7172" width="15.5703125" customWidth="1"/>
    <col min="7173" max="7173" width="14.5703125" customWidth="1"/>
    <col min="7174" max="7174" width="16.5703125" customWidth="1"/>
    <col min="7175" max="7175" width="14.5703125" customWidth="1"/>
    <col min="7176" max="7176" width="11.5703125" customWidth="1"/>
    <col min="7177" max="7177" width="12.85546875" customWidth="1"/>
    <col min="7178" max="7179" width="13.5703125" customWidth="1"/>
    <col min="7180" max="7180" width="13.42578125" bestFit="1" customWidth="1"/>
    <col min="7424" max="7424" width="6.140625" customWidth="1"/>
    <col min="7425" max="7425" width="28.140625" customWidth="1"/>
    <col min="7426" max="7426" width="13.85546875" customWidth="1"/>
    <col min="7427" max="7427" width="14.5703125" customWidth="1"/>
    <col min="7428" max="7428" width="15.5703125" customWidth="1"/>
    <col min="7429" max="7429" width="14.5703125" customWidth="1"/>
    <col min="7430" max="7430" width="16.5703125" customWidth="1"/>
    <col min="7431" max="7431" width="14.5703125" customWidth="1"/>
    <col min="7432" max="7432" width="11.5703125" customWidth="1"/>
    <col min="7433" max="7433" width="12.85546875" customWidth="1"/>
    <col min="7434" max="7435" width="13.5703125" customWidth="1"/>
    <col min="7436" max="7436" width="13.42578125" bestFit="1" customWidth="1"/>
    <col min="7680" max="7680" width="6.140625" customWidth="1"/>
    <col min="7681" max="7681" width="28.140625" customWidth="1"/>
    <col min="7682" max="7682" width="13.85546875" customWidth="1"/>
    <col min="7683" max="7683" width="14.5703125" customWidth="1"/>
    <col min="7684" max="7684" width="15.5703125" customWidth="1"/>
    <col min="7685" max="7685" width="14.5703125" customWidth="1"/>
    <col min="7686" max="7686" width="16.5703125" customWidth="1"/>
    <col min="7687" max="7687" width="14.5703125" customWidth="1"/>
    <col min="7688" max="7688" width="11.5703125" customWidth="1"/>
    <col min="7689" max="7689" width="12.85546875" customWidth="1"/>
    <col min="7690" max="7691" width="13.5703125" customWidth="1"/>
    <col min="7692" max="7692" width="13.42578125" bestFit="1" customWidth="1"/>
    <col min="7936" max="7936" width="6.140625" customWidth="1"/>
    <col min="7937" max="7937" width="28.140625" customWidth="1"/>
    <col min="7938" max="7938" width="13.85546875" customWidth="1"/>
    <col min="7939" max="7939" width="14.5703125" customWidth="1"/>
    <col min="7940" max="7940" width="15.5703125" customWidth="1"/>
    <col min="7941" max="7941" width="14.5703125" customWidth="1"/>
    <col min="7942" max="7942" width="16.5703125" customWidth="1"/>
    <col min="7943" max="7943" width="14.5703125" customWidth="1"/>
    <col min="7944" max="7944" width="11.5703125" customWidth="1"/>
    <col min="7945" max="7945" width="12.85546875" customWidth="1"/>
    <col min="7946" max="7947" width="13.5703125" customWidth="1"/>
    <col min="7948" max="7948" width="13.42578125" bestFit="1" customWidth="1"/>
    <col min="8192" max="8192" width="6.140625" customWidth="1"/>
    <col min="8193" max="8193" width="28.140625" customWidth="1"/>
    <col min="8194" max="8194" width="13.85546875" customWidth="1"/>
    <col min="8195" max="8195" width="14.5703125" customWidth="1"/>
    <col min="8196" max="8196" width="15.5703125" customWidth="1"/>
    <col min="8197" max="8197" width="14.5703125" customWidth="1"/>
    <col min="8198" max="8198" width="16.5703125" customWidth="1"/>
    <col min="8199" max="8199" width="14.5703125" customWidth="1"/>
    <col min="8200" max="8200" width="11.5703125" customWidth="1"/>
    <col min="8201" max="8201" width="12.85546875" customWidth="1"/>
    <col min="8202" max="8203" width="13.5703125" customWidth="1"/>
    <col min="8204" max="8204" width="13.42578125" bestFit="1" customWidth="1"/>
    <col min="8448" max="8448" width="6.140625" customWidth="1"/>
    <col min="8449" max="8449" width="28.140625" customWidth="1"/>
    <col min="8450" max="8450" width="13.85546875" customWidth="1"/>
    <col min="8451" max="8451" width="14.5703125" customWidth="1"/>
    <col min="8452" max="8452" width="15.5703125" customWidth="1"/>
    <col min="8453" max="8453" width="14.5703125" customWidth="1"/>
    <col min="8454" max="8454" width="16.5703125" customWidth="1"/>
    <col min="8455" max="8455" width="14.5703125" customWidth="1"/>
    <col min="8456" max="8456" width="11.5703125" customWidth="1"/>
    <col min="8457" max="8457" width="12.85546875" customWidth="1"/>
    <col min="8458" max="8459" width="13.5703125" customWidth="1"/>
    <col min="8460" max="8460" width="13.42578125" bestFit="1" customWidth="1"/>
    <col min="8704" max="8704" width="6.140625" customWidth="1"/>
    <col min="8705" max="8705" width="28.140625" customWidth="1"/>
    <col min="8706" max="8706" width="13.85546875" customWidth="1"/>
    <col min="8707" max="8707" width="14.5703125" customWidth="1"/>
    <col min="8708" max="8708" width="15.5703125" customWidth="1"/>
    <col min="8709" max="8709" width="14.5703125" customWidth="1"/>
    <col min="8710" max="8710" width="16.5703125" customWidth="1"/>
    <col min="8711" max="8711" width="14.5703125" customWidth="1"/>
    <col min="8712" max="8712" width="11.5703125" customWidth="1"/>
    <col min="8713" max="8713" width="12.85546875" customWidth="1"/>
    <col min="8714" max="8715" width="13.5703125" customWidth="1"/>
    <col min="8716" max="8716" width="13.42578125" bestFit="1" customWidth="1"/>
    <col min="8960" max="8960" width="6.140625" customWidth="1"/>
    <col min="8961" max="8961" width="28.140625" customWidth="1"/>
    <col min="8962" max="8962" width="13.85546875" customWidth="1"/>
    <col min="8963" max="8963" width="14.5703125" customWidth="1"/>
    <col min="8964" max="8964" width="15.5703125" customWidth="1"/>
    <col min="8965" max="8965" width="14.5703125" customWidth="1"/>
    <col min="8966" max="8966" width="16.5703125" customWidth="1"/>
    <col min="8967" max="8967" width="14.5703125" customWidth="1"/>
    <col min="8968" max="8968" width="11.5703125" customWidth="1"/>
    <col min="8969" max="8969" width="12.85546875" customWidth="1"/>
    <col min="8970" max="8971" width="13.5703125" customWidth="1"/>
    <col min="8972" max="8972" width="13.42578125" bestFit="1" customWidth="1"/>
    <col min="9216" max="9216" width="6.140625" customWidth="1"/>
    <col min="9217" max="9217" width="28.140625" customWidth="1"/>
    <col min="9218" max="9218" width="13.85546875" customWidth="1"/>
    <col min="9219" max="9219" width="14.5703125" customWidth="1"/>
    <col min="9220" max="9220" width="15.5703125" customWidth="1"/>
    <col min="9221" max="9221" width="14.5703125" customWidth="1"/>
    <col min="9222" max="9222" width="16.5703125" customWidth="1"/>
    <col min="9223" max="9223" width="14.5703125" customWidth="1"/>
    <col min="9224" max="9224" width="11.5703125" customWidth="1"/>
    <col min="9225" max="9225" width="12.85546875" customWidth="1"/>
    <col min="9226" max="9227" width="13.5703125" customWidth="1"/>
    <col min="9228" max="9228" width="13.42578125" bestFit="1" customWidth="1"/>
    <col min="9472" max="9472" width="6.140625" customWidth="1"/>
    <col min="9473" max="9473" width="28.140625" customWidth="1"/>
    <col min="9474" max="9474" width="13.85546875" customWidth="1"/>
    <col min="9475" max="9475" width="14.5703125" customWidth="1"/>
    <col min="9476" max="9476" width="15.5703125" customWidth="1"/>
    <col min="9477" max="9477" width="14.5703125" customWidth="1"/>
    <col min="9478" max="9478" width="16.5703125" customWidth="1"/>
    <col min="9479" max="9479" width="14.5703125" customWidth="1"/>
    <col min="9480" max="9480" width="11.5703125" customWidth="1"/>
    <col min="9481" max="9481" width="12.85546875" customWidth="1"/>
    <col min="9482" max="9483" width="13.5703125" customWidth="1"/>
    <col min="9484" max="9484" width="13.42578125" bestFit="1" customWidth="1"/>
    <col min="9728" max="9728" width="6.140625" customWidth="1"/>
    <col min="9729" max="9729" width="28.140625" customWidth="1"/>
    <col min="9730" max="9730" width="13.85546875" customWidth="1"/>
    <col min="9731" max="9731" width="14.5703125" customWidth="1"/>
    <col min="9732" max="9732" width="15.5703125" customWidth="1"/>
    <col min="9733" max="9733" width="14.5703125" customWidth="1"/>
    <col min="9734" max="9734" width="16.5703125" customWidth="1"/>
    <col min="9735" max="9735" width="14.5703125" customWidth="1"/>
    <col min="9736" max="9736" width="11.5703125" customWidth="1"/>
    <col min="9737" max="9737" width="12.85546875" customWidth="1"/>
    <col min="9738" max="9739" width="13.5703125" customWidth="1"/>
    <col min="9740" max="9740" width="13.42578125" bestFit="1" customWidth="1"/>
    <col min="9984" max="9984" width="6.140625" customWidth="1"/>
    <col min="9985" max="9985" width="28.140625" customWidth="1"/>
    <col min="9986" max="9986" width="13.85546875" customWidth="1"/>
    <col min="9987" max="9987" width="14.5703125" customWidth="1"/>
    <col min="9988" max="9988" width="15.5703125" customWidth="1"/>
    <col min="9989" max="9989" width="14.5703125" customWidth="1"/>
    <col min="9990" max="9990" width="16.5703125" customWidth="1"/>
    <col min="9991" max="9991" width="14.5703125" customWidth="1"/>
    <col min="9992" max="9992" width="11.5703125" customWidth="1"/>
    <col min="9993" max="9993" width="12.85546875" customWidth="1"/>
    <col min="9994" max="9995" width="13.5703125" customWidth="1"/>
    <col min="9996" max="9996" width="13.42578125" bestFit="1" customWidth="1"/>
    <col min="10240" max="10240" width="6.140625" customWidth="1"/>
    <col min="10241" max="10241" width="28.140625" customWidth="1"/>
    <col min="10242" max="10242" width="13.85546875" customWidth="1"/>
    <col min="10243" max="10243" width="14.5703125" customWidth="1"/>
    <col min="10244" max="10244" width="15.5703125" customWidth="1"/>
    <col min="10245" max="10245" width="14.5703125" customWidth="1"/>
    <col min="10246" max="10246" width="16.5703125" customWidth="1"/>
    <col min="10247" max="10247" width="14.5703125" customWidth="1"/>
    <col min="10248" max="10248" width="11.5703125" customWidth="1"/>
    <col min="10249" max="10249" width="12.85546875" customWidth="1"/>
    <col min="10250" max="10251" width="13.5703125" customWidth="1"/>
    <col min="10252" max="10252" width="13.42578125" bestFit="1" customWidth="1"/>
    <col min="10496" max="10496" width="6.140625" customWidth="1"/>
    <col min="10497" max="10497" width="28.140625" customWidth="1"/>
    <col min="10498" max="10498" width="13.85546875" customWidth="1"/>
    <col min="10499" max="10499" width="14.5703125" customWidth="1"/>
    <col min="10500" max="10500" width="15.5703125" customWidth="1"/>
    <col min="10501" max="10501" width="14.5703125" customWidth="1"/>
    <col min="10502" max="10502" width="16.5703125" customWidth="1"/>
    <col min="10503" max="10503" width="14.5703125" customWidth="1"/>
    <col min="10504" max="10504" width="11.5703125" customWidth="1"/>
    <col min="10505" max="10505" width="12.85546875" customWidth="1"/>
    <col min="10506" max="10507" width="13.5703125" customWidth="1"/>
    <col min="10508" max="10508" width="13.42578125" bestFit="1" customWidth="1"/>
    <col min="10752" max="10752" width="6.140625" customWidth="1"/>
    <col min="10753" max="10753" width="28.140625" customWidth="1"/>
    <col min="10754" max="10754" width="13.85546875" customWidth="1"/>
    <col min="10755" max="10755" width="14.5703125" customWidth="1"/>
    <col min="10756" max="10756" width="15.5703125" customWidth="1"/>
    <col min="10757" max="10757" width="14.5703125" customWidth="1"/>
    <col min="10758" max="10758" width="16.5703125" customWidth="1"/>
    <col min="10759" max="10759" width="14.5703125" customWidth="1"/>
    <col min="10760" max="10760" width="11.5703125" customWidth="1"/>
    <col min="10761" max="10761" width="12.85546875" customWidth="1"/>
    <col min="10762" max="10763" width="13.5703125" customWidth="1"/>
    <col min="10764" max="10764" width="13.42578125" bestFit="1" customWidth="1"/>
    <col min="11008" max="11008" width="6.140625" customWidth="1"/>
    <col min="11009" max="11009" width="28.140625" customWidth="1"/>
    <col min="11010" max="11010" width="13.85546875" customWidth="1"/>
    <col min="11011" max="11011" width="14.5703125" customWidth="1"/>
    <col min="11012" max="11012" width="15.5703125" customWidth="1"/>
    <col min="11013" max="11013" width="14.5703125" customWidth="1"/>
    <col min="11014" max="11014" width="16.5703125" customWidth="1"/>
    <col min="11015" max="11015" width="14.5703125" customWidth="1"/>
    <col min="11016" max="11016" width="11.5703125" customWidth="1"/>
    <col min="11017" max="11017" width="12.85546875" customWidth="1"/>
    <col min="11018" max="11019" width="13.5703125" customWidth="1"/>
    <col min="11020" max="11020" width="13.42578125" bestFit="1" customWidth="1"/>
    <col min="11264" max="11264" width="6.140625" customWidth="1"/>
    <col min="11265" max="11265" width="28.140625" customWidth="1"/>
    <col min="11266" max="11266" width="13.85546875" customWidth="1"/>
    <col min="11267" max="11267" width="14.5703125" customWidth="1"/>
    <col min="11268" max="11268" width="15.5703125" customWidth="1"/>
    <col min="11269" max="11269" width="14.5703125" customWidth="1"/>
    <col min="11270" max="11270" width="16.5703125" customWidth="1"/>
    <col min="11271" max="11271" width="14.5703125" customWidth="1"/>
    <col min="11272" max="11272" width="11.5703125" customWidth="1"/>
    <col min="11273" max="11273" width="12.85546875" customWidth="1"/>
    <col min="11274" max="11275" width="13.5703125" customWidth="1"/>
    <col min="11276" max="11276" width="13.42578125" bestFit="1" customWidth="1"/>
    <col min="11520" max="11520" width="6.140625" customWidth="1"/>
    <col min="11521" max="11521" width="28.140625" customWidth="1"/>
    <col min="11522" max="11522" width="13.85546875" customWidth="1"/>
    <col min="11523" max="11523" width="14.5703125" customWidth="1"/>
    <col min="11524" max="11524" width="15.5703125" customWidth="1"/>
    <col min="11525" max="11525" width="14.5703125" customWidth="1"/>
    <col min="11526" max="11526" width="16.5703125" customWidth="1"/>
    <col min="11527" max="11527" width="14.5703125" customWidth="1"/>
    <col min="11528" max="11528" width="11.5703125" customWidth="1"/>
    <col min="11529" max="11529" width="12.85546875" customWidth="1"/>
    <col min="11530" max="11531" width="13.5703125" customWidth="1"/>
    <col min="11532" max="11532" width="13.42578125" bestFit="1" customWidth="1"/>
    <col min="11776" max="11776" width="6.140625" customWidth="1"/>
    <col min="11777" max="11777" width="28.140625" customWidth="1"/>
    <col min="11778" max="11778" width="13.85546875" customWidth="1"/>
    <col min="11779" max="11779" width="14.5703125" customWidth="1"/>
    <col min="11780" max="11780" width="15.5703125" customWidth="1"/>
    <col min="11781" max="11781" width="14.5703125" customWidth="1"/>
    <col min="11782" max="11782" width="16.5703125" customWidth="1"/>
    <col min="11783" max="11783" width="14.5703125" customWidth="1"/>
    <col min="11784" max="11784" width="11.5703125" customWidth="1"/>
    <col min="11785" max="11785" width="12.85546875" customWidth="1"/>
    <col min="11786" max="11787" width="13.5703125" customWidth="1"/>
    <col min="11788" max="11788" width="13.42578125" bestFit="1" customWidth="1"/>
    <col min="12032" max="12032" width="6.140625" customWidth="1"/>
    <col min="12033" max="12033" width="28.140625" customWidth="1"/>
    <col min="12034" max="12034" width="13.85546875" customWidth="1"/>
    <col min="12035" max="12035" width="14.5703125" customWidth="1"/>
    <col min="12036" max="12036" width="15.5703125" customWidth="1"/>
    <col min="12037" max="12037" width="14.5703125" customWidth="1"/>
    <col min="12038" max="12038" width="16.5703125" customWidth="1"/>
    <col min="12039" max="12039" width="14.5703125" customWidth="1"/>
    <col min="12040" max="12040" width="11.5703125" customWidth="1"/>
    <col min="12041" max="12041" width="12.85546875" customWidth="1"/>
    <col min="12042" max="12043" width="13.5703125" customWidth="1"/>
    <col min="12044" max="12044" width="13.42578125" bestFit="1" customWidth="1"/>
    <col min="12288" max="12288" width="6.140625" customWidth="1"/>
    <col min="12289" max="12289" width="28.140625" customWidth="1"/>
    <col min="12290" max="12290" width="13.85546875" customWidth="1"/>
    <col min="12291" max="12291" width="14.5703125" customWidth="1"/>
    <col min="12292" max="12292" width="15.5703125" customWidth="1"/>
    <col min="12293" max="12293" width="14.5703125" customWidth="1"/>
    <col min="12294" max="12294" width="16.5703125" customWidth="1"/>
    <col min="12295" max="12295" width="14.5703125" customWidth="1"/>
    <col min="12296" max="12296" width="11.5703125" customWidth="1"/>
    <col min="12297" max="12297" width="12.85546875" customWidth="1"/>
    <col min="12298" max="12299" width="13.5703125" customWidth="1"/>
    <col min="12300" max="12300" width="13.42578125" bestFit="1" customWidth="1"/>
    <col min="12544" max="12544" width="6.140625" customWidth="1"/>
    <col min="12545" max="12545" width="28.140625" customWidth="1"/>
    <col min="12546" max="12546" width="13.85546875" customWidth="1"/>
    <col min="12547" max="12547" width="14.5703125" customWidth="1"/>
    <col min="12548" max="12548" width="15.5703125" customWidth="1"/>
    <col min="12549" max="12549" width="14.5703125" customWidth="1"/>
    <col min="12550" max="12550" width="16.5703125" customWidth="1"/>
    <col min="12551" max="12551" width="14.5703125" customWidth="1"/>
    <col min="12552" max="12552" width="11.5703125" customWidth="1"/>
    <col min="12553" max="12553" width="12.85546875" customWidth="1"/>
    <col min="12554" max="12555" width="13.5703125" customWidth="1"/>
    <col min="12556" max="12556" width="13.42578125" bestFit="1" customWidth="1"/>
    <col min="12800" max="12800" width="6.140625" customWidth="1"/>
    <col min="12801" max="12801" width="28.140625" customWidth="1"/>
    <col min="12802" max="12802" width="13.85546875" customWidth="1"/>
    <col min="12803" max="12803" width="14.5703125" customWidth="1"/>
    <col min="12804" max="12804" width="15.5703125" customWidth="1"/>
    <col min="12805" max="12805" width="14.5703125" customWidth="1"/>
    <col min="12806" max="12806" width="16.5703125" customWidth="1"/>
    <col min="12807" max="12807" width="14.5703125" customWidth="1"/>
    <col min="12808" max="12808" width="11.5703125" customWidth="1"/>
    <col min="12809" max="12809" width="12.85546875" customWidth="1"/>
    <col min="12810" max="12811" width="13.5703125" customWidth="1"/>
    <col min="12812" max="12812" width="13.42578125" bestFit="1" customWidth="1"/>
    <col min="13056" max="13056" width="6.140625" customWidth="1"/>
    <col min="13057" max="13057" width="28.140625" customWidth="1"/>
    <col min="13058" max="13058" width="13.85546875" customWidth="1"/>
    <col min="13059" max="13059" width="14.5703125" customWidth="1"/>
    <col min="13060" max="13060" width="15.5703125" customWidth="1"/>
    <col min="13061" max="13061" width="14.5703125" customWidth="1"/>
    <col min="13062" max="13062" width="16.5703125" customWidth="1"/>
    <col min="13063" max="13063" width="14.5703125" customWidth="1"/>
    <col min="13064" max="13064" width="11.5703125" customWidth="1"/>
    <col min="13065" max="13065" width="12.85546875" customWidth="1"/>
    <col min="13066" max="13067" width="13.5703125" customWidth="1"/>
    <col min="13068" max="13068" width="13.42578125" bestFit="1" customWidth="1"/>
    <col min="13312" max="13312" width="6.140625" customWidth="1"/>
    <col min="13313" max="13313" width="28.140625" customWidth="1"/>
    <col min="13314" max="13314" width="13.85546875" customWidth="1"/>
    <col min="13315" max="13315" width="14.5703125" customWidth="1"/>
    <col min="13316" max="13316" width="15.5703125" customWidth="1"/>
    <col min="13317" max="13317" width="14.5703125" customWidth="1"/>
    <col min="13318" max="13318" width="16.5703125" customWidth="1"/>
    <col min="13319" max="13319" width="14.5703125" customWidth="1"/>
    <col min="13320" max="13320" width="11.5703125" customWidth="1"/>
    <col min="13321" max="13321" width="12.85546875" customWidth="1"/>
    <col min="13322" max="13323" width="13.5703125" customWidth="1"/>
    <col min="13324" max="13324" width="13.42578125" bestFit="1" customWidth="1"/>
    <col min="13568" max="13568" width="6.140625" customWidth="1"/>
    <col min="13569" max="13569" width="28.140625" customWidth="1"/>
    <col min="13570" max="13570" width="13.85546875" customWidth="1"/>
    <col min="13571" max="13571" width="14.5703125" customWidth="1"/>
    <col min="13572" max="13572" width="15.5703125" customWidth="1"/>
    <col min="13573" max="13573" width="14.5703125" customWidth="1"/>
    <col min="13574" max="13574" width="16.5703125" customWidth="1"/>
    <col min="13575" max="13575" width="14.5703125" customWidth="1"/>
    <col min="13576" max="13576" width="11.5703125" customWidth="1"/>
    <col min="13577" max="13577" width="12.85546875" customWidth="1"/>
    <col min="13578" max="13579" width="13.5703125" customWidth="1"/>
    <col min="13580" max="13580" width="13.42578125" bestFit="1" customWidth="1"/>
    <col min="13824" max="13824" width="6.140625" customWidth="1"/>
    <col min="13825" max="13825" width="28.140625" customWidth="1"/>
    <col min="13826" max="13826" width="13.85546875" customWidth="1"/>
    <col min="13827" max="13827" width="14.5703125" customWidth="1"/>
    <col min="13828" max="13828" width="15.5703125" customWidth="1"/>
    <col min="13829" max="13829" width="14.5703125" customWidth="1"/>
    <col min="13830" max="13830" width="16.5703125" customWidth="1"/>
    <col min="13831" max="13831" width="14.5703125" customWidth="1"/>
    <col min="13832" max="13832" width="11.5703125" customWidth="1"/>
    <col min="13833" max="13833" width="12.85546875" customWidth="1"/>
    <col min="13834" max="13835" width="13.5703125" customWidth="1"/>
    <col min="13836" max="13836" width="13.42578125" bestFit="1" customWidth="1"/>
    <col min="14080" max="14080" width="6.140625" customWidth="1"/>
    <col min="14081" max="14081" width="28.140625" customWidth="1"/>
    <col min="14082" max="14082" width="13.85546875" customWidth="1"/>
    <col min="14083" max="14083" width="14.5703125" customWidth="1"/>
    <col min="14084" max="14084" width="15.5703125" customWidth="1"/>
    <col min="14085" max="14085" width="14.5703125" customWidth="1"/>
    <col min="14086" max="14086" width="16.5703125" customWidth="1"/>
    <col min="14087" max="14087" width="14.5703125" customWidth="1"/>
    <col min="14088" max="14088" width="11.5703125" customWidth="1"/>
    <col min="14089" max="14089" width="12.85546875" customWidth="1"/>
    <col min="14090" max="14091" width="13.5703125" customWidth="1"/>
    <col min="14092" max="14092" width="13.42578125" bestFit="1" customWidth="1"/>
    <col min="14336" max="14336" width="6.140625" customWidth="1"/>
    <col min="14337" max="14337" width="28.140625" customWidth="1"/>
    <col min="14338" max="14338" width="13.85546875" customWidth="1"/>
    <col min="14339" max="14339" width="14.5703125" customWidth="1"/>
    <col min="14340" max="14340" width="15.5703125" customWidth="1"/>
    <col min="14341" max="14341" width="14.5703125" customWidth="1"/>
    <col min="14342" max="14342" width="16.5703125" customWidth="1"/>
    <col min="14343" max="14343" width="14.5703125" customWidth="1"/>
    <col min="14344" max="14344" width="11.5703125" customWidth="1"/>
    <col min="14345" max="14345" width="12.85546875" customWidth="1"/>
    <col min="14346" max="14347" width="13.5703125" customWidth="1"/>
    <col min="14348" max="14348" width="13.42578125" bestFit="1" customWidth="1"/>
    <col min="14592" max="14592" width="6.140625" customWidth="1"/>
    <col min="14593" max="14593" width="28.140625" customWidth="1"/>
    <col min="14594" max="14594" width="13.85546875" customWidth="1"/>
    <col min="14595" max="14595" width="14.5703125" customWidth="1"/>
    <col min="14596" max="14596" width="15.5703125" customWidth="1"/>
    <col min="14597" max="14597" width="14.5703125" customWidth="1"/>
    <col min="14598" max="14598" width="16.5703125" customWidth="1"/>
    <col min="14599" max="14599" width="14.5703125" customWidth="1"/>
    <col min="14600" max="14600" width="11.5703125" customWidth="1"/>
    <col min="14601" max="14601" width="12.85546875" customWidth="1"/>
    <col min="14602" max="14603" width="13.5703125" customWidth="1"/>
    <col min="14604" max="14604" width="13.42578125" bestFit="1" customWidth="1"/>
    <col min="14848" max="14848" width="6.140625" customWidth="1"/>
    <col min="14849" max="14849" width="28.140625" customWidth="1"/>
    <col min="14850" max="14850" width="13.85546875" customWidth="1"/>
    <col min="14851" max="14851" width="14.5703125" customWidth="1"/>
    <col min="14852" max="14852" width="15.5703125" customWidth="1"/>
    <col min="14853" max="14853" width="14.5703125" customWidth="1"/>
    <col min="14854" max="14854" width="16.5703125" customWidth="1"/>
    <col min="14855" max="14855" width="14.5703125" customWidth="1"/>
    <col min="14856" max="14856" width="11.5703125" customWidth="1"/>
    <col min="14857" max="14857" width="12.85546875" customWidth="1"/>
    <col min="14858" max="14859" width="13.5703125" customWidth="1"/>
    <col min="14860" max="14860" width="13.42578125" bestFit="1" customWidth="1"/>
    <col min="15104" max="15104" width="6.140625" customWidth="1"/>
    <col min="15105" max="15105" width="28.140625" customWidth="1"/>
    <col min="15106" max="15106" width="13.85546875" customWidth="1"/>
    <col min="15107" max="15107" width="14.5703125" customWidth="1"/>
    <col min="15108" max="15108" width="15.5703125" customWidth="1"/>
    <col min="15109" max="15109" width="14.5703125" customWidth="1"/>
    <col min="15110" max="15110" width="16.5703125" customWidth="1"/>
    <col min="15111" max="15111" width="14.5703125" customWidth="1"/>
    <col min="15112" max="15112" width="11.5703125" customWidth="1"/>
    <col min="15113" max="15113" width="12.85546875" customWidth="1"/>
    <col min="15114" max="15115" width="13.5703125" customWidth="1"/>
    <col min="15116" max="15116" width="13.42578125" bestFit="1" customWidth="1"/>
    <col min="15360" max="15360" width="6.140625" customWidth="1"/>
    <col min="15361" max="15361" width="28.140625" customWidth="1"/>
    <col min="15362" max="15362" width="13.85546875" customWidth="1"/>
    <col min="15363" max="15363" width="14.5703125" customWidth="1"/>
    <col min="15364" max="15364" width="15.5703125" customWidth="1"/>
    <col min="15365" max="15365" width="14.5703125" customWidth="1"/>
    <col min="15366" max="15366" width="16.5703125" customWidth="1"/>
    <col min="15367" max="15367" width="14.5703125" customWidth="1"/>
    <col min="15368" max="15368" width="11.5703125" customWidth="1"/>
    <col min="15369" max="15369" width="12.85546875" customWidth="1"/>
    <col min="15370" max="15371" width="13.5703125" customWidth="1"/>
    <col min="15372" max="15372" width="13.42578125" bestFit="1" customWidth="1"/>
    <col min="15616" max="15616" width="6.140625" customWidth="1"/>
    <col min="15617" max="15617" width="28.140625" customWidth="1"/>
    <col min="15618" max="15618" width="13.85546875" customWidth="1"/>
    <col min="15619" max="15619" width="14.5703125" customWidth="1"/>
    <col min="15620" max="15620" width="15.5703125" customWidth="1"/>
    <col min="15621" max="15621" width="14.5703125" customWidth="1"/>
    <col min="15622" max="15622" width="16.5703125" customWidth="1"/>
    <col min="15623" max="15623" width="14.5703125" customWidth="1"/>
    <col min="15624" max="15624" width="11.5703125" customWidth="1"/>
    <col min="15625" max="15625" width="12.85546875" customWidth="1"/>
    <col min="15626" max="15627" width="13.5703125" customWidth="1"/>
    <col min="15628" max="15628" width="13.42578125" bestFit="1" customWidth="1"/>
    <col min="15872" max="15872" width="6.140625" customWidth="1"/>
    <col min="15873" max="15873" width="28.140625" customWidth="1"/>
    <col min="15874" max="15874" width="13.85546875" customWidth="1"/>
    <col min="15875" max="15875" width="14.5703125" customWidth="1"/>
    <col min="15876" max="15876" width="15.5703125" customWidth="1"/>
    <col min="15877" max="15877" width="14.5703125" customWidth="1"/>
    <col min="15878" max="15878" width="16.5703125" customWidth="1"/>
    <col min="15879" max="15879" width="14.5703125" customWidth="1"/>
    <col min="15880" max="15880" width="11.5703125" customWidth="1"/>
    <col min="15881" max="15881" width="12.85546875" customWidth="1"/>
    <col min="15882" max="15883" width="13.5703125" customWidth="1"/>
    <col min="15884" max="15884" width="13.42578125" bestFit="1" customWidth="1"/>
    <col min="16128" max="16128" width="6.140625" customWidth="1"/>
    <col min="16129" max="16129" width="28.140625" customWidth="1"/>
    <col min="16130" max="16130" width="13.85546875" customWidth="1"/>
    <col min="16131" max="16131" width="14.5703125" customWidth="1"/>
    <col min="16132" max="16132" width="15.5703125" customWidth="1"/>
    <col min="16133" max="16133" width="14.5703125" customWidth="1"/>
    <col min="16134" max="16134" width="16.5703125" customWidth="1"/>
    <col min="16135" max="16135" width="14.5703125" customWidth="1"/>
    <col min="16136" max="16136" width="11.5703125" customWidth="1"/>
    <col min="16137" max="16137" width="12.85546875" customWidth="1"/>
    <col min="16138" max="16139" width="13.5703125" customWidth="1"/>
    <col min="16140" max="16140" width="13.42578125" bestFit="1" customWidth="1"/>
  </cols>
  <sheetData>
    <row r="1" spans="1:23" ht="15.75" x14ac:dyDescent="0.25">
      <c r="B1" s="34" t="s">
        <v>253</v>
      </c>
      <c r="C1" s="14"/>
      <c r="D1" s="14"/>
      <c r="E1" s="14"/>
      <c r="F1" s="14"/>
      <c r="G1" s="14"/>
    </row>
    <row r="2" spans="1:23" ht="15.75" x14ac:dyDescent="0.25">
      <c r="B2" s="34" t="s">
        <v>1</v>
      </c>
      <c r="C2" s="14"/>
      <c r="D2" s="14"/>
      <c r="E2" s="14"/>
      <c r="F2" s="14"/>
      <c r="G2" s="14"/>
    </row>
    <row r="3" spans="1:23" ht="15.75" x14ac:dyDescent="0.25">
      <c r="B3" s="42" t="s">
        <v>2</v>
      </c>
      <c r="C3" s="148" t="s">
        <v>3</v>
      </c>
      <c r="D3" s="40"/>
      <c r="E3" s="40"/>
      <c r="F3" s="40"/>
      <c r="G3" s="40"/>
    </row>
    <row r="4" spans="1:23" ht="15.75" x14ac:dyDescent="0.25">
      <c r="B4" s="42"/>
      <c r="C4" s="14"/>
      <c r="D4" s="14"/>
      <c r="E4" s="14"/>
    </row>
    <row r="5" spans="1:23" ht="15.75" x14ac:dyDescent="0.25">
      <c r="B5" s="43" t="s">
        <v>4</v>
      </c>
      <c r="C5" s="424"/>
      <c r="D5" s="425"/>
      <c r="E5" s="425"/>
      <c r="F5" s="425"/>
      <c r="G5" s="425"/>
    </row>
    <row r="6" spans="1:23" ht="15.75" x14ac:dyDescent="0.25">
      <c r="B6" s="43" t="s">
        <v>5</v>
      </c>
      <c r="C6" s="424"/>
      <c r="D6" s="425"/>
      <c r="E6" s="425"/>
      <c r="F6" s="425"/>
      <c r="G6" s="425"/>
    </row>
    <row r="7" spans="1:23" ht="15.75" x14ac:dyDescent="0.25">
      <c r="B7" s="45"/>
      <c r="C7" s="14"/>
      <c r="D7" s="14"/>
      <c r="E7" s="14"/>
    </row>
    <row r="8" spans="1:23" ht="15.75" x14ac:dyDescent="0.25">
      <c r="B8" s="45" t="s">
        <v>6</v>
      </c>
      <c r="C8" s="44"/>
      <c r="D8" s="44"/>
      <c r="E8" s="44"/>
      <c r="F8" s="46"/>
      <c r="G8" s="46"/>
    </row>
    <row r="9" spans="1:2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3"/>
      <c r="N9" s="11"/>
      <c r="O9" s="3"/>
      <c r="P9" s="3"/>
      <c r="Q9" s="3"/>
      <c r="R9" s="3"/>
      <c r="S9" s="3"/>
      <c r="T9" s="3"/>
      <c r="U9" s="3"/>
      <c r="V9" s="3"/>
    </row>
    <row r="10" spans="1:23" s="6" customFormat="1" ht="15.75" thickBot="1" x14ac:dyDescent="0.3">
      <c r="A10" s="153"/>
      <c r="B10" s="426" t="s">
        <v>254</v>
      </c>
      <c r="C10" s="426"/>
      <c r="D10" s="426"/>
      <c r="E10" s="426"/>
      <c r="F10" s="426"/>
      <c r="G10" s="426"/>
      <c r="H10" s="426"/>
      <c r="I10" s="75"/>
      <c r="J10" s="75"/>
      <c r="K10" s="121"/>
      <c r="L10" s="75"/>
      <c r="M10" s="75"/>
      <c r="N10" s="80"/>
      <c r="O10" s="77"/>
      <c r="P10" s="77"/>
      <c r="Q10" s="77"/>
      <c r="R10" s="77"/>
      <c r="S10" s="77"/>
      <c r="T10" s="77"/>
      <c r="U10" s="77"/>
      <c r="V10" s="77"/>
      <c r="W10" s="77"/>
    </row>
    <row r="11" spans="1:23" s="16" customFormat="1" ht="105" x14ac:dyDescent="0.25">
      <c r="A11" s="85" t="s">
        <v>64</v>
      </c>
      <c r="B11" s="86" t="s">
        <v>65</v>
      </c>
      <c r="C11" s="129" t="s">
        <v>66</v>
      </c>
      <c r="D11" s="54" t="s">
        <v>67</v>
      </c>
      <c r="E11" s="54" t="s">
        <v>68</v>
      </c>
      <c r="F11" s="29" t="s">
        <v>69</v>
      </c>
      <c r="G11" s="54" t="s">
        <v>70</v>
      </c>
      <c r="H11" s="54" t="s">
        <v>71</v>
      </c>
      <c r="I11" s="29" t="s">
        <v>72</v>
      </c>
      <c r="J11" s="54" t="s">
        <v>73</v>
      </c>
      <c r="K11" s="122" t="s">
        <v>74</v>
      </c>
      <c r="L11" s="50" t="s">
        <v>75</v>
      </c>
      <c r="M11" s="232" t="s">
        <v>76</v>
      </c>
      <c r="N11" s="87"/>
      <c r="O11" s="88"/>
    </row>
    <row r="12" spans="1:23" s="5" customFormat="1" ht="63.75" x14ac:dyDescent="0.25">
      <c r="A12" s="8">
        <v>1</v>
      </c>
      <c r="B12" s="151" t="s">
        <v>77</v>
      </c>
      <c r="C12" s="130" t="s">
        <v>78</v>
      </c>
      <c r="D12" s="56" t="s">
        <v>79</v>
      </c>
      <c r="E12" s="56" t="s">
        <v>80</v>
      </c>
      <c r="F12" s="56"/>
      <c r="G12" s="57">
        <v>33</v>
      </c>
      <c r="H12" s="32" t="s">
        <v>81</v>
      </c>
      <c r="I12" s="346">
        <f t="shared" ref="I12:I17" si="0">G12*1300</f>
        <v>42900</v>
      </c>
      <c r="J12" s="58" t="s">
        <v>82</v>
      </c>
      <c r="K12" s="118"/>
      <c r="L12" s="222">
        <v>0</v>
      </c>
      <c r="M12" s="262">
        <f>I12*L12/1000</f>
        <v>0</v>
      </c>
      <c r="O12" s="35"/>
      <c r="P12" s="35"/>
    </row>
    <row r="13" spans="1:23" s="5" customFormat="1" ht="63.75" x14ac:dyDescent="0.25">
      <c r="A13" s="8">
        <v>2</v>
      </c>
      <c r="B13" s="68" t="s">
        <v>83</v>
      </c>
      <c r="C13" s="130" t="s">
        <v>78</v>
      </c>
      <c r="D13" s="56" t="s">
        <v>79</v>
      </c>
      <c r="E13" s="56">
        <v>1957</v>
      </c>
      <c r="F13" s="56" t="s">
        <v>84</v>
      </c>
      <c r="G13" s="57">
        <v>259.7</v>
      </c>
      <c r="H13" s="32" t="s">
        <v>85</v>
      </c>
      <c r="I13" s="346">
        <f t="shared" si="0"/>
        <v>337610</v>
      </c>
      <c r="J13" s="58" t="s">
        <v>82</v>
      </c>
      <c r="K13" s="118"/>
      <c r="L13" s="222">
        <v>0</v>
      </c>
      <c r="M13" s="262">
        <f t="shared" ref="M13:M30" si="1">I13*L13/1000</f>
        <v>0</v>
      </c>
      <c r="O13" s="35"/>
      <c r="P13" s="35"/>
    </row>
    <row r="14" spans="1:23" s="5" customFormat="1" ht="63.75" x14ac:dyDescent="0.25">
      <c r="A14" s="8">
        <v>3</v>
      </c>
      <c r="B14" s="68" t="s">
        <v>86</v>
      </c>
      <c r="C14" s="130" t="s">
        <v>78</v>
      </c>
      <c r="D14" s="56" t="s">
        <v>79</v>
      </c>
      <c r="E14" s="56">
        <v>1800</v>
      </c>
      <c r="F14" s="56" t="s">
        <v>87</v>
      </c>
      <c r="G14" s="57">
        <v>214</v>
      </c>
      <c r="H14" s="32" t="s">
        <v>88</v>
      </c>
      <c r="I14" s="346">
        <f t="shared" si="0"/>
        <v>278200</v>
      </c>
      <c r="J14" s="58" t="s">
        <v>82</v>
      </c>
      <c r="K14" s="118"/>
      <c r="L14" s="222">
        <v>0</v>
      </c>
      <c r="M14" s="262">
        <f t="shared" si="1"/>
        <v>0</v>
      </c>
      <c r="O14" s="35"/>
      <c r="P14" s="35"/>
    </row>
    <row r="15" spans="1:23" s="5" customFormat="1" ht="63.75" x14ac:dyDescent="0.25">
      <c r="A15" s="93">
        <v>4</v>
      </c>
      <c r="B15" s="68" t="s">
        <v>89</v>
      </c>
      <c r="C15" s="152" t="s">
        <v>78</v>
      </c>
      <c r="D15" s="96" t="s">
        <v>79</v>
      </c>
      <c r="E15" s="96" t="s">
        <v>90</v>
      </c>
      <c r="F15" s="96" t="s">
        <v>91</v>
      </c>
      <c r="G15" s="97">
        <v>2170.65</v>
      </c>
      <c r="H15" s="98">
        <v>3</v>
      </c>
      <c r="I15" s="346">
        <f t="shared" si="0"/>
        <v>2821845</v>
      </c>
      <c r="J15" s="58" t="s">
        <v>82</v>
      </c>
      <c r="K15" s="123"/>
      <c r="L15" s="222">
        <v>0</v>
      </c>
      <c r="M15" s="262">
        <f t="shared" si="1"/>
        <v>0</v>
      </c>
      <c r="O15" s="35"/>
      <c r="P15" s="35"/>
    </row>
    <row r="16" spans="1:23" s="5" customFormat="1" ht="76.5" x14ac:dyDescent="0.25">
      <c r="A16" s="8">
        <v>5</v>
      </c>
      <c r="B16" s="151" t="s">
        <v>92</v>
      </c>
      <c r="C16" s="130" t="s">
        <v>78</v>
      </c>
      <c r="D16" s="56" t="s">
        <v>79</v>
      </c>
      <c r="E16" s="56">
        <v>1930</v>
      </c>
      <c r="F16" s="56"/>
      <c r="G16" s="57">
        <v>2883.44</v>
      </c>
      <c r="H16" s="32" t="s">
        <v>93</v>
      </c>
      <c r="I16" s="346">
        <f t="shared" si="0"/>
        <v>3748472</v>
      </c>
      <c r="J16" s="58" t="s">
        <v>82</v>
      </c>
      <c r="K16" s="123" t="s">
        <v>94</v>
      </c>
      <c r="L16" s="222">
        <v>0</v>
      </c>
      <c r="M16" s="262">
        <f t="shared" si="1"/>
        <v>0</v>
      </c>
      <c r="O16" s="35"/>
      <c r="P16" s="35"/>
    </row>
    <row r="17" spans="1:17" s="5" customFormat="1" ht="63.75" x14ac:dyDescent="0.25">
      <c r="A17" s="93">
        <v>6</v>
      </c>
      <c r="B17" s="68" t="s">
        <v>95</v>
      </c>
      <c r="C17" s="130" t="s">
        <v>78</v>
      </c>
      <c r="D17" s="56" t="s">
        <v>79</v>
      </c>
      <c r="E17" s="56">
        <v>2005</v>
      </c>
      <c r="F17" s="56"/>
      <c r="G17" s="57">
        <v>305</v>
      </c>
      <c r="H17" s="32" t="s">
        <v>96</v>
      </c>
      <c r="I17" s="346">
        <f t="shared" si="0"/>
        <v>396500</v>
      </c>
      <c r="J17" s="58" t="s">
        <v>82</v>
      </c>
      <c r="K17" s="123"/>
      <c r="L17" s="222">
        <v>0</v>
      </c>
      <c r="M17" s="262">
        <f t="shared" si="1"/>
        <v>0</v>
      </c>
      <c r="O17" s="35"/>
      <c r="P17" s="35"/>
    </row>
    <row r="18" spans="1:17" s="5" customFormat="1" ht="63.75" x14ac:dyDescent="0.25">
      <c r="A18" s="8">
        <v>7</v>
      </c>
      <c r="B18" s="68" t="s">
        <v>97</v>
      </c>
      <c r="C18" s="130" t="s">
        <v>78</v>
      </c>
      <c r="D18" s="56" t="s">
        <v>79</v>
      </c>
      <c r="E18" s="56">
        <v>2013</v>
      </c>
      <c r="F18" s="56"/>
      <c r="G18" s="57">
        <v>130</v>
      </c>
      <c r="H18" s="32" t="s">
        <v>98</v>
      </c>
      <c r="I18" s="346">
        <v>230342.44</v>
      </c>
      <c r="J18" s="58" t="s">
        <v>82</v>
      </c>
      <c r="K18" s="123"/>
      <c r="L18" s="222">
        <v>0</v>
      </c>
      <c r="M18" s="262">
        <f t="shared" si="1"/>
        <v>0</v>
      </c>
      <c r="O18" s="35"/>
      <c r="P18" s="35"/>
    </row>
    <row r="19" spans="1:17" s="5" customFormat="1" ht="63.75" x14ac:dyDescent="0.25">
      <c r="A19" s="93">
        <v>8</v>
      </c>
      <c r="B19" s="68" t="s">
        <v>99</v>
      </c>
      <c r="C19" s="130" t="s">
        <v>78</v>
      </c>
      <c r="D19" s="56" t="s">
        <v>79</v>
      </c>
      <c r="E19" s="56">
        <v>1999</v>
      </c>
      <c r="F19" s="56"/>
      <c r="G19" s="57">
        <v>139.9</v>
      </c>
      <c r="H19" s="32" t="s">
        <v>98</v>
      </c>
      <c r="I19" s="346">
        <f t="shared" ref="I19:I23" si="2">G19*1300</f>
        <v>181870</v>
      </c>
      <c r="J19" s="58" t="s">
        <v>82</v>
      </c>
      <c r="K19" s="123"/>
      <c r="L19" s="222">
        <v>0</v>
      </c>
      <c r="M19" s="263">
        <f t="shared" si="1"/>
        <v>0</v>
      </c>
      <c r="O19" s="35"/>
      <c r="P19" s="35"/>
    </row>
    <row r="20" spans="1:17" s="5" customFormat="1" ht="63.75" x14ac:dyDescent="0.25">
      <c r="A20" s="8">
        <v>9</v>
      </c>
      <c r="B20" s="68" t="s">
        <v>100</v>
      </c>
      <c r="C20" s="132" t="s">
        <v>101</v>
      </c>
      <c r="D20" s="31" t="s">
        <v>79</v>
      </c>
      <c r="E20" s="31">
        <v>1923</v>
      </c>
      <c r="F20" s="31">
        <v>2021</v>
      </c>
      <c r="G20" s="135">
        <v>16</v>
      </c>
      <c r="H20" s="32" t="s">
        <v>81</v>
      </c>
      <c r="I20" s="346">
        <f t="shared" si="2"/>
        <v>20800</v>
      </c>
      <c r="J20" s="58" t="s">
        <v>82</v>
      </c>
      <c r="K20" s="118"/>
      <c r="L20" s="222">
        <v>0</v>
      </c>
      <c r="M20" s="263">
        <f t="shared" si="1"/>
        <v>0</v>
      </c>
      <c r="O20" s="35"/>
      <c r="P20" s="35"/>
    </row>
    <row r="21" spans="1:17" s="5" customFormat="1" ht="63.75" x14ac:dyDescent="0.25">
      <c r="A21" s="93">
        <v>10</v>
      </c>
      <c r="B21" s="68" t="s">
        <v>102</v>
      </c>
      <c r="C21" s="132" t="s">
        <v>78</v>
      </c>
      <c r="D21" s="31" t="s">
        <v>79</v>
      </c>
      <c r="E21" s="31">
        <v>1970</v>
      </c>
      <c r="F21" s="31"/>
      <c r="G21" s="135">
        <v>30.6</v>
      </c>
      <c r="H21" s="32" t="s">
        <v>81</v>
      </c>
      <c r="I21" s="346">
        <v>43919.42</v>
      </c>
      <c r="J21" s="58" t="s">
        <v>82</v>
      </c>
      <c r="K21" s="118"/>
      <c r="L21" s="222">
        <v>0</v>
      </c>
      <c r="M21" s="263">
        <f t="shared" si="1"/>
        <v>0</v>
      </c>
      <c r="O21" s="35"/>
      <c r="P21" s="35"/>
    </row>
    <row r="22" spans="1:17" s="5" customFormat="1" ht="63.75" x14ac:dyDescent="0.25">
      <c r="A22" s="8">
        <v>11</v>
      </c>
      <c r="B22" s="68" t="s">
        <v>103</v>
      </c>
      <c r="C22" s="132" t="s">
        <v>78</v>
      </c>
      <c r="D22" s="31" t="s">
        <v>79</v>
      </c>
      <c r="E22" s="31">
        <v>1986</v>
      </c>
      <c r="F22" s="31"/>
      <c r="G22" s="135">
        <v>64.400000000000006</v>
      </c>
      <c r="H22" s="32" t="s">
        <v>81</v>
      </c>
      <c r="I22" s="347">
        <f t="shared" si="2"/>
        <v>83720.000000000015</v>
      </c>
      <c r="J22" s="58" t="s">
        <v>82</v>
      </c>
      <c r="K22" s="118"/>
      <c r="L22" s="222">
        <v>0</v>
      </c>
      <c r="M22" s="263">
        <f t="shared" si="1"/>
        <v>0</v>
      </c>
      <c r="O22" s="35"/>
      <c r="P22" s="35"/>
    </row>
    <row r="23" spans="1:17" s="5" customFormat="1" ht="63.75" x14ac:dyDescent="0.25">
      <c r="A23" s="93">
        <v>12</v>
      </c>
      <c r="B23" s="155" t="s">
        <v>104</v>
      </c>
      <c r="C23" s="132" t="s">
        <v>78</v>
      </c>
      <c r="D23" s="31" t="s">
        <v>79</v>
      </c>
      <c r="E23" s="31">
        <v>1979</v>
      </c>
      <c r="F23" s="31">
        <v>1999</v>
      </c>
      <c r="G23" s="135">
        <v>100</v>
      </c>
      <c r="H23" s="32" t="s">
        <v>81</v>
      </c>
      <c r="I23" s="348">
        <f t="shared" si="2"/>
        <v>130000</v>
      </c>
      <c r="J23" s="58" t="s">
        <v>82</v>
      </c>
      <c r="K23" s="118"/>
      <c r="L23" s="222">
        <v>0</v>
      </c>
      <c r="M23" s="263">
        <f t="shared" si="1"/>
        <v>0</v>
      </c>
      <c r="O23" s="35"/>
      <c r="P23" s="35"/>
    </row>
    <row r="24" spans="1:17" s="5" customFormat="1" ht="63.75" x14ac:dyDescent="0.25">
      <c r="A24" s="8">
        <v>13</v>
      </c>
      <c r="B24" s="151" t="s">
        <v>105</v>
      </c>
      <c r="C24" s="132" t="s">
        <v>78</v>
      </c>
      <c r="D24" s="31" t="s">
        <v>79</v>
      </c>
      <c r="E24" s="31">
        <v>2021</v>
      </c>
      <c r="F24" s="31"/>
      <c r="G24" s="135">
        <v>200.9</v>
      </c>
      <c r="H24" s="32" t="s">
        <v>96</v>
      </c>
      <c r="I24" s="348">
        <f>G24*1000</f>
        <v>200900</v>
      </c>
      <c r="J24" s="58" t="s">
        <v>82</v>
      </c>
      <c r="K24" s="118"/>
      <c r="L24" s="222">
        <v>0</v>
      </c>
      <c r="M24" s="263">
        <f t="shared" si="1"/>
        <v>0</v>
      </c>
      <c r="O24" s="35"/>
      <c r="P24" s="35"/>
    </row>
    <row r="25" spans="1:17" s="5" customFormat="1" ht="63.75" x14ac:dyDescent="0.25">
      <c r="A25" s="8">
        <v>14</v>
      </c>
      <c r="B25" s="156" t="s">
        <v>106</v>
      </c>
      <c r="C25" s="132" t="s">
        <v>78</v>
      </c>
      <c r="D25" s="31" t="s">
        <v>79</v>
      </c>
      <c r="E25" s="31">
        <v>2018</v>
      </c>
      <c r="F25" s="31"/>
      <c r="G25" s="135">
        <v>404</v>
      </c>
      <c r="H25" s="32" t="s">
        <v>107</v>
      </c>
      <c r="I25" s="348">
        <f>G25*1600</f>
        <v>646400</v>
      </c>
      <c r="J25" s="58" t="s">
        <v>82</v>
      </c>
      <c r="K25" s="118"/>
      <c r="L25" s="222">
        <v>0</v>
      </c>
      <c r="M25" s="263">
        <f t="shared" si="1"/>
        <v>0</v>
      </c>
      <c r="O25" s="35"/>
      <c r="P25" s="35"/>
    </row>
    <row r="26" spans="1:17" s="5" customFormat="1" ht="60" x14ac:dyDescent="0.25">
      <c r="A26" s="94">
        <v>15</v>
      </c>
      <c r="B26" s="339" t="s">
        <v>108</v>
      </c>
      <c r="C26" s="340" t="s">
        <v>109</v>
      </c>
      <c r="D26" s="341" t="s">
        <v>110</v>
      </c>
      <c r="E26" s="342">
        <v>2025</v>
      </c>
      <c r="F26" s="342"/>
      <c r="G26" s="343">
        <v>476.8</v>
      </c>
      <c r="H26" s="344" t="s">
        <v>98</v>
      </c>
      <c r="I26" s="349">
        <v>550233.64</v>
      </c>
      <c r="J26" s="58" t="s">
        <v>82</v>
      </c>
      <c r="K26" s="118"/>
      <c r="L26" s="222">
        <v>0</v>
      </c>
      <c r="M26" s="263">
        <f t="shared" si="1"/>
        <v>0</v>
      </c>
      <c r="O26" s="35"/>
      <c r="P26" s="35"/>
      <c r="Q26" s="35"/>
    </row>
    <row r="27" spans="1:17" s="5" customFormat="1" ht="63.75" x14ac:dyDescent="0.25">
      <c r="A27" s="8">
        <v>16</v>
      </c>
      <c r="B27" s="68" t="s">
        <v>111</v>
      </c>
      <c r="C27" s="130" t="s">
        <v>112</v>
      </c>
      <c r="D27" s="56" t="s">
        <v>79</v>
      </c>
      <c r="E27" s="31">
        <v>1989</v>
      </c>
      <c r="F27" s="31">
        <v>2004</v>
      </c>
      <c r="G27" s="135">
        <v>81.599999999999994</v>
      </c>
      <c r="H27" s="32">
        <v>1</v>
      </c>
      <c r="I27" s="348">
        <f>G27*1300</f>
        <v>106079.99999999999</v>
      </c>
      <c r="J27" s="58" t="s">
        <v>82</v>
      </c>
      <c r="K27" s="118"/>
      <c r="L27" s="222">
        <v>0</v>
      </c>
      <c r="M27" s="263">
        <f t="shared" si="1"/>
        <v>0</v>
      </c>
      <c r="O27" s="35"/>
      <c r="P27" s="35"/>
    </row>
    <row r="28" spans="1:17" s="5" customFormat="1" ht="90" x14ac:dyDescent="0.25">
      <c r="A28" s="8">
        <v>17</v>
      </c>
      <c r="B28" s="157" t="s">
        <v>113</v>
      </c>
      <c r="C28" s="130" t="s">
        <v>114</v>
      </c>
      <c r="D28" s="56" t="s">
        <v>115</v>
      </c>
      <c r="E28" s="31"/>
      <c r="F28" s="31"/>
      <c r="G28" s="135">
        <v>180.63</v>
      </c>
      <c r="H28" s="32"/>
      <c r="I28" s="348">
        <f>G28*1300</f>
        <v>234819</v>
      </c>
      <c r="J28" s="58" t="s">
        <v>82</v>
      </c>
      <c r="K28" s="118"/>
      <c r="L28" s="222">
        <v>0</v>
      </c>
      <c r="M28" s="263">
        <f t="shared" si="1"/>
        <v>0</v>
      </c>
      <c r="O28" s="35"/>
      <c r="P28" s="35"/>
    </row>
    <row r="29" spans="1:17" s="5" customFormat="1" ht="63.75" x14ac:dyDescent="0.25">
      <c r="A29" s="8">
        <v>18</v>
      </c>
      <c r="B29" s="158" t="s">
        <v>116</v>
      </c>
      <c r="C29" s="130" t="s">
        <v>78</v>
      </c>
      <c r="D29" s="56" t="s">
        <v>79</v>
      </c>
      <c r="E29" s="31">
        <v>2020</v>
      </c>
      <c r="F29" s="31"/>
      <c r="G29" s="135"/>
      <c r="H29" s="32" t="s">
        <v>117</v>
      </c>
      <c r="I29" s="348">
        <v>285079.78999999998</v>
      </c>
      <c r="J29" s="58" t="s">
        <v>82</v>
      </c>
      <c r="K29" s="118"/>
      <c r="L29" s="222">
        <v>0</v>
      </c>
      <c r="M29" s="263">
        <f t="shared" si="1"/>
        <v>0</v>
      </c>
      <c r="O29" s="35"/>
      <c r="P29" s="35"/>
    </row>
    <row r="30" spans="1:17" s="5" customFormat="1" ht="30.75" thickBot="1" x14ac:dyDescent="0.3">
      <c r="A30" s="8">
        <v>19</v>
      </c>
      <c r="B30" s="117" t="s">
        <v>118</v>
      </c>
      <c r="C30" s="132" t="s">
        <v>119</v>
      </c>
      <c r="D30" s="31"/>
      <c r="E30" s="31">
        <v>2017</v>
      </c>
      <c r="F30" s="31"/>
      <c r="G30" s="135"/>
      <c r="H30" s="32"/>
      <c r="I30" s="346">
        <v>115330.09</v>
      </c>
      <c r="J30" s="58" t="s">
        <v>82</v>
      </c>
      <c r="K30" s="118"/>
      <c r="L30" s="223">
        <v>0</v>
      </c>
      <c r="M30" s="266">
        <f t="shared" si="1"/>
        <v>0</v>
      </c>
      <c r="O30" s="35"/>
      <c r="P30" s="35"/>
    </row>
    <row r="31" spans="1:17" s="5" customFormat="1" ht="15.75" x14ac:dyDescent="0.25">
      <c r="B31" s="36"/>
      <c r="C31" s="131"/>
      <c r="D31" s="64"/>
      <c r="E31" s="64"/>
      <c r="F31" s="64"/>
      <c r="G31" s="159">
        <f>SUM(G12:G30)</f>
        <v>7690.62</v>
      </c>
      <c r="H31" s="160"/>
      <c r="I31" s="161">
        <f>SUM(I12:I30)</f>
        <v>10455021.379999999</v>
      </c>
      <c r="K31" s="124"/>
      <c r="L31" s="267" t="s">
        <v>120</v>
      </c>
      <c r="M31" s="268">
        <f>SUM(M12:M30)</f>
        <v>0</v>
      </c>
    </row>
    <row r="32" spans="1:17" s="5" customFormat="1" ht="15.75" x14ac:dyDescent="0.25">
      <c r="B32" s="36"/>
      <c r="C32" s="131"/>
      <c r="D32" s="64"/>
      <c r="E32" s="64"/>
      <c r="F32" s="64"/>
      <c r="G32" s="64"/>
      <c r="H32" s="64"/>
      <c r="I32" s="49"/>
      <c r="K32" s="124"/>
      <c r="L32" s="269" t="s">
        <v>121</v>
      </c>
      <c r="M32" s="264">
        <f>M31*0.085</f>
        <v>0</v>
      </c>
    </row>
    <row r="33" spans="1:17" s="5" customFormat="1" ht="16.5" thickBot="1" x14ac:dyDescent="0.3">
      <c r="B33" s="36"/>
      <c r="C33" s="131"/>
      <c r="D33" s="64"/>
      <c r="E33" s="64"/>
      <c r="F33" s="64"/>
      <c r="G33" s="64"/>
      <c r="H33" s="64"/>
      <c r="I33" s="49"/>
      <c r="K33" s="124"/>
      <c r="L33" s="270" t="s">
        <v>122</v>
      </c>
      <c r="M33" s="265">
        <f>SUM(M31:M32)</f>
        <v>0</v>
      </c>
    </row>
    <row r="34" spans="1:17" s="5" customFormat="1" ht="15.75" x14ac:dyDescent="0.25">
      <c r="B34" s="36"/>
      <c r="C34" s="131"/>
      <c r="D34" s="64"/>
      <c r="E34" s="64"/>
      <c r="F34" s="64"/>
      <c r="G34" s="64"/>
      <c r="H34" s="64"/>
      <c r="I34" s="49"/>
      <c r="K34" s="124"/>
      <c r="L34" s="59"/>
      <c r="M34" s="194"/>
    </row>
    <row r="35" spans="1:17" s="6" customFormat="1" ht="15.75" thickBot="1" x14ac:dyDescent="0.3">
      <c r="A35"/>
      <c r="B35" s="427" t="s">
        <v>255</v>
      </c>
      <c r="C35" s="427"/>
      <c r="D35" s="427"/>
      <c r="E35" s="427"/>
      <c r="F35" s="427"/>
      <c r="G35" s="427"/>
      <c r="H35" s="427"/>
      <c r="I35"/>
      <c r="J35"/>
      <c r="K35"/>
      <c r="L35"/>
      <c r="M35"/>
      <c r="N35"/>
      <c r="O35"/>
      <c r="P35"/>
      <c r="Q35"/>
    </row>
    <row r="36" spans="1:17" s="65" customFormat="1" ht="75" x14ac:dyDescent="0.25">
      <c r="A36" s="174" t="s">
        <v>64</v>
      </c>
      <c r="B36" s="175" t="s">
        <v>124</v>
      </c>
      <c r="C36" s="29" t="s">
        <v>66</v>
      </c>
      <c r="D36" s="29" t="s">
        <v>125</v>
      </c>
      <c r="E36" s="29" t="s">
        <v>126</v>
      </c>
      <c r="F36" s="29" t="s">
        <v>127</v>
      </c>
      <c r="G36" s="50" t="s">
        <v>128</v>
      </c>
      <c r="H36" s="182" t="s">
        <v>75</v>
      </c>
      <c r="I36" s="184" t="s">
        <v>76</v>
      </c>
    </row>
    <row r="37" spans="1:17" s="6" customFormat="1" ht="45" x14ac:dyDescent="0.25">
      <c r="A37" s="8">
        <v>1</v>
      </c>
      <c r="B37" s="321" t="s">
        <v>129</v>
      </c>
      <c r="C37" s="190" t="s">
        <v>130</v>
      </c>
      <c r="D37" s="350">
        <f>'seznam lokacij'!C47</f>
        <v>982435.75999999966</v>
      </c>
      <c r="E37" s="166" t="s">
        <v>131</v>
      </c>
      <c r="F37" s="166" t="s">
        <v>132</v>
      </c>
      <c r="G37" s="189"/>
      <c r="H37" s="222">
        <v>0</v>
      </c>
      <c r="I37" s="178">
        <f>D37*H37/1000</f>
        <v>0</v>
      </c>
      <c r="J37" s="81"/>
      <c r="K37" s="81"/>
      <c r="L37" s="81"/>
      <c r="M37" s="170"/>
      <c r="N37" s="170"/>
      <c r="O37"/>
      <c r="P37"/>
      <c r="Q37" s="167"/>
    </row>
    <row r="38" spans="1:17" s="6" customFormat="1" ht="45" x14ac:dyDescent="0.25">
      <c r="A38" s="8">
        <v>2</v>
      </c>
      <c r="B38" s="321" t="s">
        <v>129</v>
      </c>
      <c r="C38" s="27" t="s">
        <v>133</v>
      </c>
      <c r="D38" s="350">
        <f>'seznam lokacij'!C63</f>
        <v>190325.49</v>
      </c>
      <c r="E38" s="166" t="s">
        <v>131</v>
      </c>
      <c r="F38" s="166" t="s">
        <v>132</v>
      </c>
      <c r="G38" s="189"/>
      <c r="H38" s="222">
        <v>0</v>
      </c>
      <c r="I38" s="178">
        <f t="shared" ref="I38:I41" si="3">D38*H38/1000</f>
        <v>0</v>
      </c>
      <c r="J38" s="81"/>
      <c r="K38" s="81"/>
      <c r="L38" s="81"/>
      <c r="M38" s="170"/>
      <c r="N38" s="170"/>
      <c r="O38"/>
      <c r="P38"/>
      <c r="Q38" s="167"/>
    </row>
    <row r="39" spans="1:17" s="6" customFormat="1" ht="45" x14ac:dyDescent="0.25">
      <c r="A39" s="8">
        <v>3</v>
      </c>
      <c r="B39" s="163" t="s">
        <v>256</v>
      </c>
      <c r="C39" s="165" t="s">
        <v>257</v>
      </c>
      <c r="D39" s="350">
        <f>'seznam lokacij'!E72</f>
        <v>148021.96</v>
      </c>
      <c r="E39" s="166" t="s">
        <v>131</v>
      </c>
      <c r="F39" s="166" t="s">
        <v>132</v>
      </c>
      <c r="G39" s="277" t="s">
        <v>135</v>
      </c>
      <c r="H39" s="222">
        <v>0</v>
      </c>
      <c r="I39" s="178">
        <f t="shared" si="3"/>
        <v>0</v>
      </c>
      <c r="J39" s="81"/>
      <c r="K39" s="81"/>
      <c r="L39" s="81"/>
      <c r="M39" s="170"/>
      <c r="N39" s="170"/>
      <c r="O39"/>
      <c r="P39"/>
      <c r="Q39" s="167"/>
    </row>
    <row r="40" spans="1:17" s="6" customFormat="1" ht="45" x14ac:dyDescent="0.25">
      <c r="A40" s="8">
        <v>4</v>
      </c>
      <c r="B40" s="164" t="s">
        <v>256</v>
      </c>
      <c r="C40" s="165" t="s">
        <v>258</v>
      </c>
      <c r="D40" s="350">
        <f>'seznam lokacij'!E71</f>
        <v>62220</v>
      </c>
      <c r="E40" s="166" t="s">
        <v>131</v>
      </c>
      <c r="F40" s="166" t="s">
        <v>132</v>
      </c>
      <c r="G40" s="277" t="s">
        <v>135</v>
      </c>
      <c r="H40" s="222">
        <v>0</v>
      </c>
      <c r="I40" s="178">
        <f t="shared" si="3"/>
        <v>0</v>
      </c>
      <c r="J40" s="81"/>
      <c r="K40" s="81"/>
      <c r="L40" s="81"/>
      <c r="M40" s="170"/>
      <c r="N40" s="170"/>
      <c r="O40"/>
      <c r="P40"/>
      <c r="Q40" s="167"/>
    </row>
    <row r="41" spans="1:17" s="6" customFormat="1" ht="45.75" thickBot="1" x14ac:dyDescent="0.3">
      <c r="A41" s="8">
        <v>5</v>
      </c>
      <c r="B41" s="164" t="s">
        <v>256</v>
      </c>
      <c r="C41" s="162" t="s">
        <v>137</v>
      </c>
      <c r="D41" s="351">
        <f>'seznam lokacij'!D47</f>
        <v>25065.89</v>
      </c>
      <c r="E41" s="166" t="s">
        <v>131</v>
      </c>
      <c r="F41" s="166" t="s">
        <v>132</v>
      </c>
      <c r="G41" s="189"/>
      <c r="H41" s="222">
        <v>0</v>
      </c>
      <c r="I41" s="178">
        <f t="shared" si="3"/>
        <v>0</v>
      </c>
      <c r="J41" s="81"/>
      <c r="K41" s="81"/>
      <c r="L41" s="81"/>
      <c r="M41" s="170"/>
      <c r="N41" s="170"/>
      <c r="O41"/>
      <c r="P41"/>
      <c r="Q41" s="167"/>
    </row>
    <row r="42" spans="1:17" s="6" customFormat="1" x14ac:dyDescent="0.25">
      <c r="A42"/>
      <c r="B42"/>
      <c r="C42" s="173"/>
      <c r="D42" s="187">
        <f>D37+D38+D41+D39</f>
        <v>1345849.0999999994</v>
      </c>
      <c r="E42" s="172"/>
      <c r="F42" s="172"/>
      <c r="G42" s="172"/>
      <c r="H42" s="188" t="s">
        <v>120</v>
      </c>
      <c r="I42" s="181">
        <f>SUM(I37:I41)</f>
        <v>0</v>
      </c>
      <c r="J42" s="81"/>
      <c r="K42"/>
      <c r="L42" s="81"/>
      <c r="M42" s="81"/>
      <c r="N42"/>
      <c r="O42"/>
      <c r="P42"/>
      <c r="Q42" s="81"/>
    </row>
    <row r="43" spans="1:17" s="6" customFormat="1" x14ac:dyDescent="0.25">
      <c r="A43"/>
      <c r="B43"/>
      <c r="C43" s="173"/>
      <c r="D43" s="172"/>
      <c r="E43" s="172"/>
      <c r="F43" s="172"/>
      <c r="G43" s="172"/>
      <c r="H43" s="185" t="s">
        <v>121</v>
      </c>
      <c r="I43" s="179">
        <f>I42*0.085</f>
        <v>0</v>
      </c>
      <c r="J43" s="81"/>
      <c r="K43"/>
      <c r="L43" s="81"/>
      <c r="M43" s="81"/>
      <c r="N43"/>
      <c r="O43"/>
      <c r="P43"/>
      <c r="Q43" s="81"/>
    </row>
    <row r="44" spans="1:17" s="6" customFormat="1" ht="15.75" thickBot="1" x14ac:dyDescent="0.3">
      <c r="A44"/>
      <c r="B44"/>
      <c r="C44" s="173"/>
      <c r="D44" s="172"/>
      <c r="E44" s="172"/>
      <c r="F44" s="172"/>
      <c r="G44" s="172"/>
      <c r="H44" s="186" t="s">
        <v>122</v>
      </c>
      <c r="I44" s="180">
        <f>I42+I43</f>
        <v>0</v>
      </c>
      <c r="J44" s="81"/>
      <c r="K44"/>
      <c r="L44" s="81"/>
      <c r="M44" s="81"/>
      <c r="N44"/>
      <c r="O44"/>
      <c r="P44"/>
      <c r="Q44" s="81"/>
    </row>
  </sheetData>
  <mergeCells count="4">
    <mergeCell ref="C5:G5"/>
    <mergeCell ref="C6:G6"/>
    <mergeCell ref="B10:H10"/>
    <mergeCell ref="B35:H35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84C6C-8D45-4594-8414-89D6485592E7}">
  <sheetPr>
    <tabColor rgb="FFFFFFCC"/>
  </sheetPr>
  <dimension ref="A1:K66"/>
  <sheetViews>
    <sheetView topLeftCell="A34" zoomScale="90" zoomScaleNormal="90" workbookViewId="0">
      <selection activeCell="F44" sqref="F44"/>
    </sheetView>
  </sheetViews>
  <sheetFormatPr defaultRowHeight="15" x14ac:dyDescent="0.25"/>
  <cols>
    <col min="1" max="1" width="2.5703125" style="5" bestFit="1" customWidth="1"/>
    <col min="2" max="2" width="30.140625" style="5" customWidth="1"/>
    <col min="3" max="3" width="21.5703125" style="5" customWidth="1"/>
    <col min="4" max="4" width="24.7109375" style="5" bestFit="1" customWidth="1"/>
    <col min="5" max="5" width="27.28515625" style="5" customWidth="1"/>
    <col min="6" max="6" width="33" style="5" customWidth="1"/>
    <col min="7" max="7" width="33.28515625" style="5" bestFit="1" customWidth="1"/>
    <col min="8" max="8" width="17.5703125" style="5" bestFit="1" customWidth="1"/>
    <col min="9" max="9" width="19.5703125" style="315" bestFit="1" customWidth="1"/>
    <col min="10" max="10" width="14.42578125" style="5" bestFit="1" customWidth="1"/>
    <col min="11" max="11" width="11" style="5" customWidth="1"/>
    <col min="12" max="16384" width="9.140625" style="5"/>
  </cols>
  <sheetData>
    <row r="1" spans="1:11" s="6" customFormat="1" ht="15.75" x14ac:dyDescent="0.25">
      <c r="A1" s="5"/>
      <c r="B1" s="69" t="s">
        <v>259</v>
      </c>
      <c r="C1" s="119"/>
      <c r="D1" s="13"/>
      <c r="E1" s="13"/>
      <c r="F1" s="13"/>
      <c r="G1" s="13"/>
      <c r="I1" s="59"/>
      <c r="K1" s="119"/>
    </row>
    <row r="2" spans="1:11" s="6" customFormat="1" ht="15.75" x14ac:dyDescent="0.25">
      <c r="A2" s="5"/>
      <c r="B2" s="34" t="s">
        <v>1</v>
      </c>
      <c r="C2" s="119"/>
      <c r="D2" s="13"/>
      <c r="E2" s="13"/>
      <c r="F2" s="13"/>
      <c r="G2" s="13"/>
      <c r="I2" s="59"/>
      <c r="K2" s="119"/>
    </row>
    <row r="3" spans="1:11" s="6" customFormat="1" ht="15.75" x14ac:dyDescent="0.25">
      <c r="A3" s="5"/>
      <c r="B3" s="70" t="s">
        <v>2</v>
      </c>
      <c r="C3" s="148" t="s">
        <v>3</v>
      </c>
      <c r="D3" s="67"/>
      <c r="E3" s="67"/>
      <c r="F3" s="67"/>
      <c r="G3" s="67"/>
      <c r="I3" s="59"/>
      <c r="K3" s="119"/>
    </row>
    <row r="4" spans="1:11" s="6" customFormat="1" ht="15.75" x14ac:dyDescent="0.25">
      <c r="A4" s="5"/>
      <c r="B4" s="70"/>
      <c r="C4" s="119"/>
      <c r="D4" s="13"/>
      <c r="E4" s="13"/>
      <c r="I4" s="59"/>
      <c r="K4" s="119"/>
    </row>
    <row r="5" spans="1:11" s="6" customFormat="1" ht="31.5" x14ac:dyDescent="0.25">
      <c r="A5" s="5"/>
      <c r="B5" s="71" t="s">
        <v>4</v>
      </c>
      <c r="C5" s="401"/>
      <c r="D5" s="402"/>
      <c r="E5" s="402"/>
      <c r="F5" s="402"/>
      <c r="G5" s="402"/>
      <c r="I5" s="59"/>
      <c r="K5" s="119"/>
    </row>
    <row r="6" spans="1:11" s="6" customFormat="1" ht="31.5" x14ac:dyDescent="0.25">
      <c r="A6" s="5"/>
      <c r="B6" s="71" t="s">
        <v>5</v>
      </c>
      <c r="C6" s="401"/>
      <c r="D6" s="402"/>
      <c r="E6" s="402"/>
      <c r="F6" s="402"/>
      <c r="G6" s="402"/>
      <c r="I6" s="59"/>
      <c r="K6" s="119"/>
    </row>
    <row r="7" spans="1:11" s="6" customFormat="1" ht="15.75" x14ac:dyDescent="0.25">
      <c r="A7" s="5"/>
      <c r="B7" s="73"/>
      <c r="C7" s="119"/>
      <c r="D7" s="13"/>
      <c r="E7" s="13"/>
      <c r="I7" s="59"/>
      <c r="K7" s="119"/>
    </row>
    <row r="8" spans="1:11" s="6" customFormat="1" ht="15.75" x14ac:dyDescent="0.25">
      <c r="A8" s="5"/>
      <c r="B8" s="73" t="s">
        <v>6</v>
      </c>
      <c r="C8" s="126"/>
      <c r="D8" s="72"/>
      <c r="E8" s="72"/>
      <c r="F8" s="74"/>
      <c r="G8" s="74"/>
      <c r="I8" s="59"/>
      <c r="K8" s="119"/>
    </row>
    <row r="9" spans="1:11" x14ac:dyDescent="0.25">
      <c r="B9" s="25"/>
      <c r="C9" s="203"/>
      <c r="D9" s="203"/>
      <c r="E9" s="203"/>
      <c r="F9" s="36"/>
      <c r="G9" s="36"/>
      <c r="H9" s="36"/>
      <c r="I9" s="300"/>
    </row>
    <row r="10" spans="1:11" x14ac:dyDescent="0.25">
      <c r="B10" s="25"/>
      <c r="C10" s="203"/>
      <c r="D10" s="203"/>
      <c r="E10" s="203"/>
      <c r="F10" s="36"/>
      <c r="G10" s="36"/>
      <c r="H10" s="36"/>
      <c r="I10" s="300"/>
    </row>
    <row r="12" spans="1:11" s="16" customFormat="1" ht="30" x14ac:dyDescent="0.25">
      <c r="B12" s="54" t="s">
        <v>260</v>
      </c>
      <c r="C12" s="54" t="s">
        <v>261</v>
      </c>
      <c r="D12" s="54" t="s">
        <v>262</v>
      </c>
      <c r="E12" s="54" t="s">
        <v>263</v>
      </c>
      <c r="F12" s="54" t="s">
        <v>264</v>
      </c>
      <c r="G12" s="54" t="s">
        <v>265</v>
      </c>
      <c r="H12" s="54" t="s">
        <v>266</v>
      </c>
      <c r="I12" s="293" t="s">
        <v>267</v>
      </c>
      <c r="J12" s="54" t="s">
        <v>268</v>
      </c>
    </row>
    <row r="13" spans="1:11" ht="30" x14ac:dyDescent="0.25">
      <c r="A13" s="201" t="s">
        <v>269</v>
      </c>
      <c r="B13" s="209" t="s">
        <v>270</v>
      </c>
      <c r="C13" s="209" t="s">
        <v>271</v>
      </c>
      <c r="D13" s="234">
        <f>1.64*0.99*112</f>
        <v>181.8432</v>
      </c>
      <c r="E13" s="205">
        <v>43313</v>
      </c>
      <c r="F13" s="209" t="s">
        <v>272</v>
      </c>
      <c r="G13" s="212">
        <v>88550.64</v>
      </c>
      <c r="H13" s="209" t="s">
        <v>273</v>
      </c>
      <c r="I13" s="306" t="s">
        <v>274</v>
      </c>
      <c r="J13" s="191">
        <v>0</v>
      </c>
    </row>
    <row r="14" spans="1:11" ht="15.75" thickBot="1" x14ac:dyDescent="0.3"/>
    <row r="15" spans="1:11" ht="30" x14ac:dyDescent="0.25">
      <c r="B15" s="54" t="s">
        <v>139</v>
      </c>
      <c r="C15" s="54" t="s">
        <v>275</v>
      </c>
      <c r="D15" s="54" t="s">
        <v>276</v>
      </c>
      <c r="E15" s="54" t="s">
        <v>143</v>
      </c>
      <c r="F15" s="54" t="s">
        <v>277</v>
      </c>
      <c r="G15" s="54" t="s">
        <v>126</v>
      </c>
      <c r="H15" s="54" t="s">
        <v>278</v>
      </c>
      <c r="I15" s="297" t="s">
        <v>75</v>
      </c>
      <c r="J15" s="305" t="s">
        <v>76</v>
      </c>
    </row>
    <row r="16" spans="1:11" ht="45" x14ac:dyDescent="0.25">
      <c r="B16" s="54" t="s">
        <v>279</v>
      </c>
      <c r="C16" s="192" t="s">
        <v>280</v>
      </c>
      <c r="D16" s="27" t="s">
        <v>281</v>
      </c>
      <c r="E16" s="27" t="s">
        <v>282</v>
      </c>
      <c r="F16" s="27" t="s">
        <v>283</v>
      </c>
      <c r="G16" s="27" t="s">
        <v>284</v>
      </c>
      <c r="H16" s="27" t="s">
        <v>82</v>
      </c>
      <c r="I16" s="312">
        <v>0</v>
      </c>
      <c r="J16" s="296">
        <f>G13*I16/1000</f>
        <v>0</v>
      </c>
    </row>
    <row r="17" spans="1:10" ht="45" x14ac:dyDescent="0.25">
      <c r="B17" s="54" t="s">
        <v>45</v>
      </c>
      <c r="C17" s="192" t="s">
        <v>280</v>
      </c>
      <c r="D17" s="27" t="s">
        <v>285</v>
      </c>
      <c r="E17" s="27" t="s">
        <v>282</v>
      </c>
      <c r="F17" s="27" t="s">
        <v>286</v>
      </c>
      <c r="G17" s="27" t="s">
        <v>284</v>
      </c>
      <c r="H17" s="27" t="s">
        <v>82</v>
      </c>
      <c r="I17" s="312">
        <v>0</v>
      </c>
      <c r="J17" s="296">
        <f>G13*I17/1000</f>
        <v>0</v>
      </c>
    </row>
    <row r="18" spans="1:10" ht="30.75" thickBot="1" x14ac:dyDescent="0.3">
      <c r="B18" s="54" t="s">
        <v>42</v>
      </c>
      <c r="C18" s="192" t="s">
        <v>280</v>
      </c>
      <c r="D18" s="27" t="s">
        <v>287</v>
      </c>
      <c r="E18" s="27" t="s">
        <v>282</v>
      </c>
      <c r="F18" s="27"/>
      <c r="G18" s="27" t="s">
        <v>284</v>
      </c>
      <c r="H18" s="27" t="s">
        <v>82</v>
      </c>
      <c r="I18" s="319">
        <v>0</v>
      </c>
      <c r="J18" s="308">
        <f>I18*G13/1000</f>
        <v>0</v>
      </c>
    </row>
    <row r="19" spans="1:10" ht="30.75" thickBot="1" x14ac:dyDescent="0.3">
      <c r="B19" s="25"/>
      <c r="C19" s="392"/>
      <c r="D19" s="36"/>
      <c r="E19" s="36"/>
      <c r="F19" s="36"/>
      <c r="G19" s="36"/>
      <c r="H19" s="36"/>
      <c r="I19" s="116" t="s">
        <v>76</v>
      </c>
      <c r="J19" s="391" t="s">
        <v>76</v>
      </c>
    </row>
    <row r="20" spans="1:10" ht="30.75" thickBot="1" x14ac:dyDescent="0.3">
      <c r="B20" s="54" t="s">
        <v>288</v>
      </c>
      <c r="C20" s="192" t="s">
        <v>289</v>
      </c>
      <c r="D20" s="27" t="s">
        <v>290</v>
      </c>
      <c r="E20" s="27" t="s">
        <v>291</v>
      </c>
      <c r="F20" s="27"/>
      <c r="G20" s="27"/>
      <c r="H20" s="27"/>
      <c r="I20" s="386"/>
      <c r="J20" s="387">
        <f>I20</f>
        <v>0</v>
      </c>
    </row>
    <row r="21" spans="1:10" x14ac:dyDescent="0.2">
      <c r="D21" s="35"/>
      <c r="I21" s="303" t="s">
        <v>292</v>
      </c>
      <c r="J21" s="291">
        <f>J16+J17+J18+J20</f>
        <v>0</v>
      </c>
    </row>
    <row r="22" spans="1:10" x14ac:dyDescent="0.2">
      <c r="D22" s="35"/>
      <c r="I22" s="295" t="s">
        <v>293</v>
      </c>
      <c r="J22" s="310">
        <f>J21*0.085</f>
        <v>0</v>
      </c>
    </row>
    <row r="23" spans="1:10" ht="15.75" thickBot="1" x14ac:dyDescent="0.25">
      <c r="D23" s="35"/>
      <c r="I23" s="289" t="s">
        <v>294</v>
      </c>
      <c r="J23" s="317">
        <f>J21+J22</f>
        <v>0</v>
      </c>
    </row>
    <row r="24" spans="1:10" x14ac:dyDescent="0.25">
      <c r="D24" s="35"/>
    </row>
    <row r="26" spans="1:10" x14ac:dyDescent="0.25">
      <c r="I26" s="286"/>
      <c r="J26" s="36"/>
    </row>
    <row r="27" spans="1:10" s="16" customFormat="1" ht="30" x14ac:dyDescent="0.25">
      <c r="B27" s="54" t="s">
        <v>260</v>
      </c>
      <c r="C27" s="54" t="s">
        <v>261</v>
      </c>
      <c r="D27" s="54" t="s">
        <v>262</v>
      </c>
      <c r="E27" s="54" t="s">
        <v>263</v>
      </c>
      <c r="F27" s="54" t="s">
        <v>264</v>
      </c>
      <c r="G27" s="54" t="s">
        <v>265</v>
      </c>
      <c r="H27" s="54" t="s">
        <v>266</v>
      </c>
      <c r="I27" s="293" t="s">
        <v>267</v>
      </c>
      <c r="J27" s="54" t="s">
        <v>268</v>
      </c>
    </row>
    <row r="28" spans="1:10" ht="30" x14ac:dyDescent="0.25">
      <c r="A28" s="8" t="s">
        <v>295</v>
      </c>
      <c r="B28" s="210" t="s">
        <v>296</v>
      </c>
      <c r="C28" s="209" t="s">
        <v>297</v>
      </c>
      <c r="D28" s="210">
        <f>1.76*1.13*34</f>
        <v>67.619199999999992</v>
      </c>
      <c r="E28" s="235">
        <v>45614</v>
      </c>
      <c r="F28" s="210" t="s">
        <v>298</v>
      </c>
      <c r="G28" s="211">
        <v>14899.02</v>
      </c>
      <c r="H28" s="210" t="s">
        <v>299</v>
      </c>
      <c r="I28" s="287" t="s">
        <v>300</v>
      </c>
      <c r="J28" s="191">
        <v>0</v>
      </c>
    </row>
    <row r="29" spans="1:10" ht="15.75" thickBot="1" x14ac:dyDescent="0.3">
      <c r="J29" s="25"/>
    </row>
    <row r="30" spans="1:10" ht="30" x14ac:dyDescent="0.25">
      <c r="B30" s="54" t="s">
        <v>139</v>
      </c>
      <c r="C30" s="54" t="s">
        <v>275</v>
      </c>
      <c r="D30" s="54" t="s">
        <v>276</v>
      </c>
      <c r="E30" s="54" t="s">
        <v>143</v>
      </c>
      <c r="F30" s="54" t="s">
        <v>277</v>
      </c>
      <c r="G30" s="54" t="s">
        <v>126</v>
      </c>
      <c r="H30" s="54" t="s">
        <v>278</v>
      </c>
      <c r="I30" s="304" t="s">
        <v>75</v>
      </c>
      <c r="J30" s="305" t="s">
        <v>76</v>
      </c>
    </row>
    <row r="31" spans="1:10" ht="45" x14ac:dyDescent="0.25">
      <c r="B31" s="54" t="s">
        <v>279</v>
      </c>
      <c r="C31" s="192" t="s">
        <v>280</v>
      </c>
      <c r="D31" s="27" t="s">
        <v>281</v>
      </c>
      <c r="E31" s="27" t="s">
        <v>282</v>
      </c>
      <c r="F31" s="27" t="s">
        <v>283</v>
      </c>
      <c r="G31" s="27" t="s">
        <v>284</v>
      </c>
      <c r="H31" s="27" t="s">
        <v>82</v>
      </c>
      <c r="I31" s="312">
        <v>0</v>
      </c>
      <c r="J31" s="296">
        <f>G28*I31/1000</f>
        <v>0</v>
      </c>
    </row>
    <row r="32" spans="1:10" ht="45" x14ac:dyDescent="0.25">
      <c r="B32" s="54" t="s">
        <v>45</v>
      </c>
      <c r="C32" s="192" t="s">
        <v>280</v>
      </c>
      <c r="D32" s="27" t="s">
        <v>285</v>
      </c>
      <c r="E32" s="27" t="s">
        <v>282</v>
      </c>
      <c r="F32" s="27" t="s">
        <v>286</v>
      </c>
      <c r="G32" s="27" t="s">
        <v>284</v>
      </c>
      <c r="H32" s="27" t="s">
        <v>82</v>
      </c>
      <c r="I32" s="312">
        <v>0</v>
      </c>
      <c r="J32" s="296">
        <f>G28*I32/1000</f>
        <v>0</v>
      </c>
    </row>
    <row r="33" spans="1:10" ht="30.75" thickBot="1" x14ac:dyDescent="0.3">
      <c r="B33" s="54" t="s">
        <v>42</v>
      </c>
      <c r="C33" s="192" t="s">
        <v>280</v>
      </c>
      <c r="D33" s="27" t="s">
        <v>287</v>
      </c>
      <c r="E33" s="27" t="s">
        <v>282</v>
      </c>
      <c r="F33" s="27"/>
      <c r="G33" s="27" t="s">
        <v>284</v>
      </c>
      <c r="H33" s="27" t="s">
        <v>82</v>
      </c>
      <c r="I33" s="312">
        <v>0</v>
      </c>
      <c r="J33" s="296">
        <f>G28*I33/1000</f>
        <v>0</v>
      </c>
    </row>
    <row r="34" spans="1:10" ht="30.75" thickBot="1" x14ac:dyDescent="0.3">
      <c r="B34" s="25"/>
      <c r="C34" s="392"/>
      <c r="D34" s="36"/>
      <c r="E34" s="36"/>
      <c r="F34" s="36"/>
      <c r="G34" s="36"/>
      <c r="H34" s="36"/>
      <c r="I34" s="116" t="s">
        <v>76</v>
      </c>
      <c r="J34" s="116" t="s">
        <v>76</v>
      </c>
    </row>
    <row r="35" spans="1:10" ht="30.75" thickBot="1" x14ac:dyDescent="0.3">
      <c r="B35" s="54" t="s">
        <v>288</v>
      </c>
      <c r="C35" s="192" t="s">
        <v>289</v>
      </c>
      <c r="D35" s="27" t="s">
        <v>290</v>
      </c>
      <c r="E35" s="27" t="s">
        <v>291</v>
      </c>
      <c r="F35" s="27"/>
      <c r="G35" s="27"/>
      <c r="H35" s="27"/>
      <c r="I35" s="312"/>
      <c r="J35" s="296">
        <f>I35</f>
        <v>0</v>
      </c>
    </row>
    <row r="36" spans="1:10" x14ac:dyDescent="0.2">
      <c r="D36" s="35"/>
      <c r="I36" s="303" t="s">
        <v>292</v>
      </c>
      <c r="J36" s="291">
        <f>J31+J32+J35+J33</f>
        <v>0</v>
      </c>
    </row>
    <row r="37" spans="1:10" x14ac:dyDescent="0.2">
      <c r="D37" s="35"/>
      <c r="I37" s="295" t="s">
        <v>293</v>
      </c>
      <c r="J37" s="310">
        <f>J36*0.085</f>
        <v>0</v>
      </c>
    </row>
    <row r="38" spans="1:10" ht="15.75" thickBot="1" x14ac:dyDescent="0.25">
      <c r="D38" s="35"/>
      <c r="I38" s="289" t="s">
        <v>294</v>
      </c>
      <c r="J38" s="317">
        <f>J36+J37</f>
        <v>0</v>
      </c>
    </row>
    <row r="39" spans="1:10" x14ac:dyDescent="0.25">
      <c r="D39" s="35"/>
    </row>
    <row r="41" spans="1:10" s="16" customFormat="1" ht="30" x14ac:dyDescent="0.25">
      <c r="B41" s="54" t="s">
        <v>260</v>
      </c>
      <c r="C41" s="54" t="s">
        <v>261</v>
      </c>
      <c r="D41" s="54" t="s">
        <v>262</v>
      </c>
      <c r="E41" s="54" t="s">
        <v>263</v>
      </c>
      <c r="F41" s="54" t="s">
        <v>264</v>
      </c>
      <c r="G41" s="54" t="s">
        <v>265</v>
      </c>
      <c r="H41" s="54" t="s">
        <v>266</v>
      </c>
      <c r="I41" s="293" t="s">
        <v>267</v>
      </c>
      <c r="J41" s="54" t="s">
        <v>268</v>
      </c>
    </row>
    <row r="42" spans="1:10" ht="30" x14ac:dyDescent="0.25">
      <c r="A42" s="8" t="s">
        <v>301</v>
      </c>
      <c r="B42" s="209" t="s">
        <v>302</v>
      </c>
      <c r="C42" s="209" t="s">
        <v>271</v>
      </c>
      <c r="D42" s="234">
        <f>1.76*1.13*240</f>
        <v>477.31199999999995</v>
      </c>
      <c r="E42" s="205">
        <v>45868</v>
      </c>
      <c r="F42" s="209" t="s">
        <v>303</v>
      </c>
      <c r="G42" s="211">
        <v>112053.47</v>
      </c>
      <c r="H42" s="209" t="s">
        <v>304</v>
      </c>
      <c r="I42" s="306" t="s">
        <v>300</v>
      </c>
      <c r="J42" s="191">
        <v>0</v>
      </c>
    </row>
    <row r="43" spans="1:10" ht="15.75" thickBot="1" x14ac:dyDescent="0.3">
      <c r="J43" s="25"/>
    </row>
    <row r="44" spans="1:10" ht="30" x14ac:dyDescent="0.25">
      <c r="B44" s="66" t="s">
        <v>139</v>
      </c>
      <c r="C44" s="54" t="s">
        <v>275</v>
      </c>
      <c r="D44" s="54" t="s">
        <v>276</v>
      </c>
      <c r="E44" s="54" t="s">
        <v>143</v>
      </c>
      <c r="F44" s="54" t="s">
        <v>277</v>
      </c>
      <c r="G44" s="54" t="s">
        <v>126</v>
      </c>
      <c r="H44" s="54" t="s">
        <v>278</v>
      </c>
      <c r="I44" s="304" t="s">
        <v>75</v>
      </c>
      <c r="J44" s="305" t="s">
        <v>76</v>
      </c>
    </row>
    <row r="45" spans="1:10" ht="45" x14ac:dyDescent="0.25">
      <c r="B45" s="54" t="s">
        <v>279</v>
      </c>
      <c r="C45" s="192" t="s">
        <v>280</v>
      </c>
      <c r="D45" s="27" t="s">
        <v>281</v>
      </c>
      <c r="E45" s="27" t="s">
        <v>282</v>
      </c>
      <c r="F45" s="27" t="s">
        <v>283</v>
      </c>
      <c r="G45" s="27" t="s">
        <v>284</v>
      </c>
      <c r="H45" s="27" t="s">
        <v>82</v>
      </c>
      <c r="I45" s="312">
        <v>0</v>
      </c>
      <c r="J45" s="296">
        <f>G42*I45/1000</f>
        <v>0</v>
      </c>
    </row>
    <row r="46" spans="1:10" ht="45" x14ac:dyDescent="0.25">
      <c r="B46" s="54" t="s">
        <v>45</v>
      </c>
      <c r="C46" s="192" t="s">
        <v>280</v>
      </c>
      <c r="D46" s="27" t="s">
        <v>285</v>
      </c>
      <c r="E46" s="27" t="s">
        <v>282</v>
      </c>
      <c r="F46" s="27" t="s">
        <v>286</v>
      </c>
      <c r="G46" s="27" t="s">
        <v>284</v>
      </c>
      <c r="H46" s="27" t="s">
        <v>82</v>
      </c>
      <c r="I46" s="312">
        <v>0</v>
      </c>
      <c r="J46" s="296">
        <f>G42*I46/1000</f>
        <v>0</v>
      </c>
    </row>
    <row r="47" spans="1:10" ht="30.75" thickBot="1" x14ac:dyDescent="0.3">
      <c r="B47" s="54" t="s">
        <v>42</v>
      </c>
      <c r="C47" s="192" t="s">
        <v>280</v>
      </c>
      <c r="D47" s="27" t="s">
        <v>287</v>
      </c>
      <c r="E47" s="27" t="s">
        <v>282</v>
      </c>
      <c r="F47" s="27"/>
      <c r="G47" s="27" t="s">
        <v>284</v>
      </c>
      <c r="H47" s="27" t="s">
        <v>82</v>
      </c>
      <c r="I47" s="312">
        <v>0</v>
      </c>
      <c r="J47" s="296">
        <f>G42*I47/1000</f>
        <v>0</v>
      </c>
    </row>
    <row r="48" spans="1:10" ht="30.75" thickBot="1" x14ac:dyDescent="0.3">
      <c r="B48" s="25"/>
      <c r="C48" s="392"/>
      <c r="D48" s="36"/>
      <c r="E48" s="36"/>
      <c r="F48" s="36"/>
      <c r="G48" s="36"/>
      <c r="H48" s="36"/>
      <c r="I48" s="116" t="s">
        <v>76</v>
      </c>
      <c r="J48" s="116" t="s">
        <v>76</v>
      </c>
    </row>
    <row r="49" spans="2:10" ht="30.75" thickBot="1" x14ac:dyDescent="0.3">
      <c r="B49" s="54" t="s">
        <v>288</v>
      </c>
      <c r="C49" s="192" t="s">
        <v>289</v>
      </c>
      <c r="D49" s="27" t="s">
        <v>290</v>
      </c>
      <c r="E49" s="27" t="s">
        <v>291</v>
      </c>
      <c r="F49" s="27"/>
      <c r="G49" s="27"/>
      <c r="H49" s="27"/>
      <c r="I49" s="312"/>
      <c r="J49" s="296">
        <f>I49</f>
        <v>0</v>
      </c>
    </row>
    <row r="50" spans="2:10" x14ac:dyDescent="0.2">
      <c r="D50" s="35"/>
      <c r="I50" s="303" t="s">
        <v>292</v>
      </c>
      <c r="J50" s="291">
        <f>J45+J46+J47+J49</f>
        <v>0</v>
      </c>
    </row>
    <row r="51" spans="2:10" x14ac:dyDescent="0.2">
      <c r="I51" s="295" t="s">
        <v>293</v>
      </c>
      <c r="J51" s="310">
        <f>J50*0.085</f>
        <v>0</v>
      </c>
    </row>
    <row r="52" spans="2:10" ht="15.75" thickBot="1" x14ac:dyDescent="0.25">
      <c r="I52" s="289" t="s">
        <v>294</v>
      </c>
      <c r="J52" s="317">
        <f>J50+J51</f>
        <v>0</v>
      </c>
    </row>
    <row r="55" spans="2:10" ht="15.75" thickBot="1" x14ac:dyDescent="0.3"/>
    <row r="56" spans="2:10" x14ac:dyDescent="0.2">
      <c r="G56" s="428" t="s">
        <v>305</v>
      </c>
      <c r="H56" s="429"/>
      <c r="I56" s="303" t="s">
        <v>292</v>
      </c>
      <c r="J56" s="291">
        <f>J21+J36+J50</f>
        <v>0</v>
      </c>
    </row>
    <row r="57" spans="2:10" x14ac:dyDescent="0.25">
      <c r="G57"/>
      <c r="I57" s="295" t="s">
        <v>293</v>
      </c>
      <c r="J57" s="310">
        <f>J56*0.085</f>
        <v>0</v>
      </c>
    </row>
    <row r="58" spans="2:10" ht="15.75" thickBot="1" x14ac:dyDescent="0.3">
      <c r="G58"/>
      <c r="I58" s="289" t="s">
        <v>294</v>
      </c>
      <c r="J58" s="317">
        <f>J56+J57</f>
        <v>0</v>
      </c>
    </row>
    <row r="65" spans="2:2" x14ac:dyDescent="0.25">
      <c r="B65"/>
    </row>
    <row r="66" spans="2:2" x14ac:dyDescent="0.25">
      <c r="B66"/>
    </row>
  </sheetData>
  <mergeCells count="3">
    <mergeCell ref="G56:H56"/>
    <mergeCell ref="C5:G5"/>
    <mergeCell ref="C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W21"/>
  <sheetViews>
    <sheetView topLeftCell="A6" zoomScale="90" zoomScaleNormal="90" workbookViewId="0">
      <selection activeCell="J21" sqref="J21"/>
    </sheetView>
  </sheetViews>
  <sheetFormatPr defaultRowHeight="15" x14ac:dyDescent="0.25"/>
  <cols>
    <col min="1" max="1" width="3.85546875" customWidth="1"/>
    <col min="2" max="2" width="22.85546875" customWidth="1"/>
    <col min="3" max="3" width="24" customWidth="1"/>
    <col min="4" max="4" width="22.42578125" customWidth="1"/>
    <col min="5" max="5" width="18.5703125" customWidth="1"/>
    <col min="6" max="7" width="14.28515625" bestFit="1" customWidth="1"/>
    <col min="8" max="8" width="23.28515625" customWidth="1"/>
    <col min="9" max="9" width="13.85546875" customWidth="1"/>
    <col min="10" max="11" width="14.28515625" bestFit="1" customWidth="1"/>
    <col min="12" max="12" width="14.85546875" customWidth="1"/>
    <col min="14" max="14" width="15.5703125" customWidth="1"/>
  </cols>
  <sheetData>
    <row r="1" spans="1:23" ht="15.75" x14ac:dyDescent="0.25">
      <c r="B1" s="34" t="s">
        <v>306</v>
      </c>
      <c r="C1" s="14"/>
      <c r="D1" s="14"/>
      <c r="E1" s="14"/>
      <c r="F1" s="14"/>
      <c r="G1" s="14"/>
    </row>
    <row r="2" spans="1:23" ht="15.75" x14ac:dyDescent="0.25">
      <c r="B2" s="34" t="s">
        <v>1</v>
      </c>
      <c r="C2" s="14"/>
      <c r="D2" s="14"/>
      <c r="E2" s="14"/>
      <c r="F2" s="14"/>
      <c r="G2" s="14"/>
    </row>
    <row r="3" spans="1:23" ht="15.75" x14ac:dyDescent="0.25">
      <c r="B3" s="42" t="s">
        <v>2</v>
      </c>
      <c r="C3" s="148" t="s">
        <v>3</v>
      </c>
      <c r="D3" s="40"/>
      <c r="E3" s="40"/>
      <c r="F3" s="40"/>
      <c r="G3" s="40"/>
    </row>
    <row r="4" spans="1:23" ht="15.75" x14ac:dyDescent="0.25">
      <c r="B4" s="42"/>
      <c r="C4" s="14"/>
      <c r="D4" s="14"/>
      <c r="E4" s="14"/>
    </row>
    <row r="5" spans="1:23" ht="47.25" x14ac:dyDescent="0.25">
      <c r="B5" s="43" t="s">
        <v>4</v>
      </c>
      <c r="C5" s="424"/>
      <c r="D5" s="424"/>
      <c r="E5" s="424"/>
      <c r="F5" s="424"/>
      <c r="G5" s="424"/>
    </row>
    <row r="6" spans="1:23" ht="47.25" x14ac:dyDescent="0.25">
      <c r="B6" s="43" t="s">
        <v>5</v>
      </c>
      <c r="C6" s="424"/>
      <c r="D6" s="424"/>
      <c r="E6" s="424"/>
      <c r="F6" s="424"/>
      <c r="G6" s="424"/>
    </row>
    <row r="7" spans="1:23" ht="15.75" x14ac:dyDescent="0.25">
      <c r="B7" s="45"/>
      <c r="C7" s="14"/>
      <c r="D7" s="14"/>
      <c r="E7" s="14"/>
    </row>
    <row r="8" spans="1:23" ht="15.75" x14ac:dyDescent="0.25">
      <c r="B8" s="45" t="s">
        <v>6</v>
      </c>
      <c r="C8" s="44"/>
      <c r="D8" s="44"/>
      <c r="E8" s="44"/>
      <c r="F8" s="46"/>
      <c r="G8" s="46"/>
    </row>
    <row r="9" spans="1:23" ht="16.5" thickBot="1" x14ac:dyDescent="0.3">
      <c r="B9" s="45"/>
      <c r="C9" s="40"/>
      <c r="D9" s="40"/>
      <c r="E9" s="40"/>
      <c r="F9" s="7"/>
      <c r="G9" s="7"/>
    </row>
    <row r="10" spans="1:23" s="12" customFormat="1" ht="60" x14ac:dyDescent="0.25">
      <c r="A10" s="37"/>
      <c r="B10" s="29" t="s">
        <v>139</v>
      </c>
      <c r="C10" s="29" t="s">
        <v>66</v>
      </c>
      <c r="D10" s="29" t="s">
        <v>140</v>
      </c>
      <c r="E10" s="29" t="s">
        <v>307</v>
      </c>
      <c r="F10" s="29" t="s">
        <v>278</v>
      </c>
      <c r="G10" s="221" t="s">
        <v>308</v>
      </c>
      <c r="H10" s="29" t="s">
        <v>142</v>
      </c>
      <c r="I10" s="54" t="s">
        <v>143</v>
      </c>
      <c r="J10" s="182" t="s">
        <v>75</v>
      </c>
      <c r="K10" s="316" t="s">
        <v>76</v>
      </c>
    </row>
    <row r="11" spans="1:23" ht="60" x14ac:dyDescent="0.25">
      <c r="A11" s="8" t="s">
        <v>269</v>
      </c>
      <c r="B11" s="8" t="s">
        <v>309</v>
      </c>
      <c r="C11" s="29" t="s">
        <v>310</v>
      </c>
      <c r="D11" s="27" t="s">
        <v>146</v>
      </c>
      <c r="E11" s="56" t="s">
        <v>311</v>
      </c>
      <c r="F11" s="56" t="s">
        <v>132</v>
      </c>
      <c r="G11" s="352">
        <v>389858.54</v>
      </c>
      <c r="H11" s="60" t="s">
        <v>312</v>
      </c>
      <c r="I11" s="33" t="s">
        <v>313</v>
      </c>
      <c r="J11" s="222">
        <v>0</v>
      </c>
      <c r="K11" s="263">
        <f>G11*J11/1000</f>
        <v>0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7"/>
    </row>
    <row r="12" spans="1:23" ht="60" x14ac:dyDescent="0.25">
      <c r="A12" s="8" t="s">
        <v>295</v>
      </c>
      <c r="B12" s="8" t="s">
        <v>309</v>
      </c>
      <c r="C12" s="106" t="s">
        <v>314</v>
      </c>
      <c r="D12" s="27" t="s">
        <v>146</v>
      </c>
      <c r="E12" s="56" t="s">
        <v>311</v>
      </c>
      <c r="F12" s="56" t="s">
        <v>132</v>
      </c>
      <c r="G12" s="352">
        <v>10004.700000000001</v>
      </c>
      <c r="H12" s="60" t="s">
        <v>312</v>
      </c>
      <c r="I12" s="33" t="s">
        <v>313</v>
      </c>
      <c r="J12" s="222">
        <v>0</v>
      </c>
      <c r="K12" s="263">
        <f t="shared" ref="K12:K13" si="0">G12*J12/1000</f>
        <v>0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7"/>
    </row>
    <row r="13" spans="1:23" ht="60.75" thickBot="1" x14ac:dyDescent="0.3">
      <c r="A13" s="8" t="s">
        <v>301</v>
      </c>
      <c r="B13" s="8" t="s">
        <v>309</v>
      </c>
      <c r="C13" s="29" t="s">
        <v>315</v>
      </c>
      <c r="D13" s="27" t="s">
        <v>146</v>
      </c>
      <c r="E13" s="56" t="s">
        <v>311</v>
      </c>
      <c r="F13" s="56" t="s">
        <v>132</v>
      </c>
      <c r="G13" s="348">
        <f>'POŽAR,VLOM, STEKLO'!I31*7%</f>
        <v>731851.49659999995</v>
      </c>
      <c r="H13" s="60" t="s">
        <v>312</v>
      </c>
      <c r="I13" s="33" t="s">
        <v>313</v>
      </c>
      <c r="J13" s="223">
        <v>0</v>
      </c>
      <c r="K13" s="266">
        <f t="shared" si="0"/>
        <v>0</v>
      </c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7"/>
    </row>
    <row r="14" spans="1:23" x14ac:dyDescent="0.25">
      <c r="C14" s="7"/>
      <c r="F14" s="39"/>
      <c r="J14" s="228" t="s">
        <v>316</v>
      </c>
      <c r="K14" s="307">
        <f>SUM(K11:K13)</f>
        <v>0</v>
      </c>
    </row>
    <row r="15" spans="1:23" x14ac:dyDescent="0.25">
      <c r="J15" s="230" t="s">
        <v>317</v>
      </c>
      <c r="K15" s="299">
        <f>K14*0.085</f>
        <v>0</v>
      </c>
    </row>
    <row r="16" spans="1:23" ht="16.5" thickBot="1" x14ac:dyDescent="0.3">
      <c r="B16" s="433" t="s">
        <v>318</v>
      </c>
      <c r="C16" s="434"/>
      <c r="D16" s="434"/>
      <c r="J16" s="231" t="s">
        <v>122</v>
      </c>
      <c r="K16" s="292">
        <f>K14+K15</f>
        <v>0</v>
      </c>
    </row>
    <row r="17" spans="1:7" x14ac:dyDescent="0.25">
      <c r="A17" s="8">
        <v>1</v>
      </c>
      <c r="B17" s="432" t="s">
        <v>319</v>
      </c>
      <c r="C17" s="432"/>
      <c r="D17" s="432"/>
      <c r="E17" s="432"/>
      <c r="F17" s="432"/>
      <c r="G17" s="7"/>
    </row>
    <row r="18" spans="1:7" x14ac:dyDescent="0.25">
      <c r="A18" s="8">
        <v>2</v>
      </c>
      <c r="B18" s="435" t="s">
        <v>320</v>
      </c>
      <c r="C18" s="435"/>
      <c r="D18" s="435"/>
      <c r="E18" s="435"/>
      <c r="F18" s="435"/>
      <c r="G18" s="7"/>
    </row>
    <row r="19" spans="1:7" x14ac:dyDescent="0.25">
      <c r="A19" s="8">
        <v>3</v>
      </c>
      <c r="B19" s="432" t="s">
        <v>321</v>
      </c>
      <c r="C19" s="432"/>
      <c r="D19" s="432"/>
      <c r="E19" s="432"/>
      <c r="F19" s="432"/>
      <c r="G19" s="7"/>
    </row>
    <row r="20" spans="1:7" ht="44.25" customHeight="1" x14ac:dyDescent="0.25">
      <c r="A20" s="8">
        <v>4</v>
      </c>
      <c r="B20" s="412" t="s">
        <v>322</v>
      </c>
      <c r="C20" s="413"/>
      <c r="D20" s="413"/>
      <c r="E20" s="413"/>
      <c r="F20" s="413"/>
    </row>
    <row r="21" spans="1:7" x14ac:dyDescent="0.25">
      <c r="A21" s="8">
        <v>5</v>
      </c>
      <c r="B21" s="430" t="s">
        <v>323</v>
      </c>
      <c r="C21" s="431"/>
      <c r="D21" s="431"/>
      <c r="E21" s="431"/>
      <c r="F21" s="431"/>
    </row>
  </sheetData>
  <mergeCells count="8">
    <mergeCell ref="B20:F20"/>
    <mergeCell ref="B21:F21"/>
    <mergeCell ref="B17:F17"/>
    <mergeCell ref="B19:F19"/>
    <mergeCell ref="C5:G5"/>
    <mergeCell ref="C6:G6"/>
    <mergeCell ref="B16:D16"/>
    <mergeCell ref="B18:F18"/>
  </mergeCells>
  <phoneticPr fontId="15" type="noConversion"/>
  <pageMargins left="0.7" right="0.7" top="0.75" bottom="0.75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L21"/>
  <sheetViews>
    <sheetView topLeftCell="A5" zoomScale="90" zoomScaleNormal="90" workbookViewId="0">
      <selection activeCell="B21" sqref="B21:F21"/>
    </sheetView>
  </sheetViews>
  <sheetFormatPr defaultRowHeight="15" x14ac:dyDescent="0.25"/>
  <cols>
    <col min="1" max="1" width="2.7109375" bestFit="1" customWidth="1"/>
    <col min="2" max="2" width="26.140625" customWidth="1"/>
    <col min="3" max="3" width="35.28515625" customWidth="1"/>
    <col min="4" max="4" width="32.140625" customWidth="1"/>
    <col min="5" max="5" width="20.140625" customWidth="1"/>
    <col min="6" max="6" width="18.5703125" customWidth="1"/>
    <col min="7" max="7" width="15.85546875" customWidth="1"/>
    <col min="8" max="8" width="12.140625" customWidth="1"/>
    <col min="9" max="9" width="14.42578125" customWidth="1"/>
    <col min="10" max="10" width="15.140625" customWidth="1"/>
    <col min="11" max="11" width="14.5703125" customWidth="1"/>
  </cols>
  <sheetData>
    <row r="1" spans="1:10" ht="15.75" x14ac:dyDescent="0.25">
      <c r="B1" s="34" t="s">
        <v>324</v>
      </c>
      <c r="C1" s="14"/>
      <c r="D1" s="14"/>
      <c r="E1" s="14"/>
      <c r="F1" s="14"/>
      <c r="G1" s="14"/>
    </row>
    <row r="2" spans="1:10" ht="15.75" x14ac:dyDescent="0.25">
      <c r="B2" s="34" t="s">
        <v>1</v>
      </c>
      <c r="C2" s="14"/>
      <c r="D2" s="14"/>
      <c r="E2" s="14"/>
      <c r="F2" s="14"/>
      <c r="G2" s="14"/>
    </row>
    <row r="3" spans="1:10" ht="15.75" x14ac:dyDescent="0.25">
      <c r="B3" s="42" t="s">
        <v>2</v>
      </c>
      <c r="C3" s="148" t="s">
        <v>3</v>
      </c>
      <c r="D3" s="40"/>
      <c r="E3" s="40"/>
      <c r="F3" s="40"/>
      <c r="G3" s="40"/>
    </row>
    <row r="4" spans="1:10" ht="15.75" x14ac:dyDescent="0.25">
      <c r="B4" s="42"/>
      <c r="C4" s="14"/>
      <c r="D4" s="14"/>
      <c r="E4" s="14"/>
    </row>
    <row r="5" spans="1:10" ht="31.5" x14ac:dyDescent="0.25">
      <c r="B5" s="43" t="s">
        <v>4</v>
      </c>
      <c r="C5" s="424"/>
      <c r="D5" s="425"/>
      <c r="E5" s="425"/>
      <c r="F5" s="425"/>
      <c r="G5" s="425"/>
    </row>
    <row r="6" spans="1:10" ht="31.5" x14ac:dyDescent="0.25">
      <c r="B6" s="43" t="s">
        <v>5</v>
      </c>
      <c r="C6" s="424"/>
      <c r="D6" s="425"/>
      <c r="E6" s="425"/>
      <c r="F6" s="425"/>
      <c r="G6" s="425"/>
    </row>
    <row r="7" spans="1:10" ht="15.75" x14ac:dyDescent="0.25">
      <c r="B7" s="45"/>
      <c r="C7" s="14"/>
      <c r="D7" s="14"/>
      <c r="E7" s="14"/>
    </row>
    <row r="8" spans="1:10" ht="15.75" x14ac:dyDescent="0.25">
      <c r="B8" s="45" t="s">
        <v>6</v>
      </c>
      <c r="C8" s="44"/>
      <c r="D8" s="44"/>
      <c r="E8" s="44"/>
      <c r="F8" s="46"/>
      <c r="G8" s="46"/>
    </row>
    <row r="9" spans="1:10" ht="15.75" thickBot="1" x14ac:dyDescent="0.3">
      <c r="C9" s="17"/>
      <c r="D9" s="17"/>
      <c r="E9" s="17"/>
      <c r="F9" s="17"/>
    </row>
    <row r="10" spans="1:10" ht="45" x14ac:dyDescent="0.25">
      <c r="A10" s="37"/>
      <c r="B10" s="29" t="s">
        <v>139</v>
      </c>
      <c r="C10" s="29" t="s">
        <v>66</v>
      </c>
      <c r="D10" s="29" t="s">
        <v>140</v>
      </c>
      <c r="E10" s="29" t="s">
        <v>307</v>
      </c>
      <c r="F10" s="233" t="s">
        <v>325</v>
      </c>
      <c r="G10" s="29" t="s">
        <v>142</v>
      </c>
      <c r="H10" s="54" t="s">
        <v>143</v>
      </c>
      <c r="I10" s="182" t="s">
        <v>75</v>
      </c>
      <c r="J10" s="232" t="s">
        <v>76</v>
      </c>
    </row>
    <row r="11" spans="1:10" s="92" customFormat="1" ht="45" x14ac:dyDescent="0.25">
      <c r="A11" s="56">
        <v>1</v>
      </c>
      <c r="B11" s="31" t="s">
        <v>326</v>
      </c>
      <c r="C11" s="31" t="s">
        <v>327</v>
      </c>
      <c r="D11" s="31" t="s">
        <v>146</v>
      </c>
      <c r="E11" s="56" t="s">
        <v>311</v>
      </c>
      <c r="F11" s="348">
        <v>18450.41</v>
      </c>
      <c r="G11" s="56" t="s">
        <v>328</v>
      </c>
      <c r="H11" s="28" t="s">
        <v>148</v>
      </c>
      <c r="I11" s="224">
        <v>0</v>
      </c>
      <c r="J11" s="225">
        <f>F11*I11/1000</f>
        <v>0</v>
      </c>
    </row>
    <row r="12" spans="1:10" ht="45" x14ac:dyDescent="0.25">
      <c r="A12" s="32">
        <v>2</v>
      </c>
      <c r="B12" s="31" t="s">
        <v>326</v>
      </c>
      <c r="C12" s="56" t="s">
        <v>403</v>
      </c>
      <c r="D12" s="31" t="s">
        <v>146</v>
      </c>
      <c r="E12" s="56" t="s">
        <v>311</v>
      </c>
      <c r="F12" s="348">
        <v>1755.89</v>
      </c>
      <c r="G12" s="56" t="s">
        <v>148</v>
      </c>
      <c r="H12" s="28" t="s">
        <v>148</v>
      </c>
      <c r="I12" s="224">
        <v>0</v>
      </c>
      <c r="J12" s="225">
        <f t="shared" ref="J12:J14" si="0">F12*I12/1000</f>
        <v>0</v>
      </c>
    </row>
    <row r="13" spans="1:10" ht="60" x14ac:dyDescent="0.25">
      <c r="A13" s="32">
        <v>3</v>
      </c>
      <c r="B13" s="29" t="s">
        <v>329</v>
      </c>
      <c r="C13" s="55" t="s">
        <v>404</v>
      </c>
      <c r="D13" s="27" t="s">
        <v>330</v>
      </c>
      <c r="E13" s="56" t="s">
        <v>311</v>
      </c>
      <c r="F13" s="348">
        <v>11549.66</v>
      </c>
      <c r="G13" s="56" t="s">
        <v>148</v>
      </c>
      <c r="H13" s="28" t="s">
        <v>148</v>
      </c>
      <c r="I13" s="222">
        <v>0</v>
      </c>
      <c r="J13" s="225">
        <f t="shared" si="0"/>
        <v>0</v>
      </c>
    </row>
    <row r="14" spans="1:10" ht="75.75" thickBot="1" x14ac:dyDescent="0.3">
      <c r="A14" s="32">
        <v>4</v>
      </c>
      <c r="B14" s="31" t="s">
        <v>326</v>
      </c>
      <c r="C14" s="29" t="s">
        <v>331</v>
      </c>
      <c r="D14" s="31" t="s">
        <v>146</v>
      </c>
      <c r="E14" s="56" t="s">
        <v>332</v>
      </c>
      <c r="F14" s="352">
        <v>4000</v>
      </c>
      <c r="G14" s="56" t="s">
        <v>148</v>
      </c>
      <c r="H14" s="28" t="s">
        <v>148</v>
      </c>
      <c r="I14" s="223">
        <v>0</v>
      </c>
      <c r="J14" s="225">
        <f t="shared" si="0"/>
        <v>0</v>
      </c>
    </row>
    <row r="15" spans="1:10" x14ac:dyDescent="0.25">
      <c r="B15" s="17"/>
      <c r="C15" s="17"/>
      <c r="D15" s="17"/>
      <c r="E15" s="17"/>
      <c r="I15" s="228" t="s">
        <v>316</v>
      </c>
      <c r="J15" s="229">
        <f>SUM(J11:J14)</f>
        <v>0</v>
      </c>
    </row>
    <row r="16" spans="1:10" x14ac:dyDescent="0.25">
      <c r="B16" s="17"/>
      <c r="C16" s="17"/>
      <c r="D16" s="17"/>
      <c r="E16" s="17"/>
      <c r="I16" s="230" t="s">
        <v>317</v>
      </c>
      <c r="J16" s="226">
        <f>J15*0.085</f>
        <v>0</v>
      </c>
    </row>
    <row r="17" spans="1:12" ht="15.75" thickBot="1" x14ac:dyDescent="0.3">
      <c r="B17" s="7"/>
      <c r="C17" s="7"/>
      <c r="D17" s="7"/>
      <c r="E17" s="220"/>
      <c r="F17" s="25"/>
      <c r="G17" s="219"/>
      <c r="I17" s="231" t="s">
        <v>122</v>
      </c>
      <c r="J17" s="227">
        <f>J15+J16</f>
        <v>0</v>
      </c>
    </row>
    <row r="18" spans="1:12" ht="15.75" x14ac:dyDescent="0.25">
      <c r="A18" s="5"/>
      <c r="B18" s="433" t="s">
        <v>318</v>
      </c>
      <c r="C18" s="434"/>
      <c r="D18" s="434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8" t="s">
        <v>269</v>
      </c>
      <c r="B19" s="439" t="s">
        <v>319</v>
      </c>
      <c r="C19" s="440"/>
      <c r="D19" s="440"/>
      <c r="E19" s="440"/>
      <c r="F19" s="440"/>
      <c r="G19" s="53"/>
      <c r="H19" s="7"/>
      <c r="I19" s="7"/>
      <c r="J19" s="7"/>
      <c r="K19" s="7"/>
      <c r="L19" s="7"/>
    </row>
    <row r="20" spans="1:12" ht="30.75" customHeight="1" x14ac:dyDescent="0.25">
      <c r="A20" s="8" t="s">
        <v>295</v>
      </c>
      <c r="B20" s="436" t="s">
        <v>333</v>
      </c>
      <c r="C20" s="437"/>
      <c r="D20" s="437"/>
      <c r="E20" s="437"/>
      <c r="F20" s="438"/>
    </row>
    <row r="21" spans="1:12" ht="15" customHeight="1" x14ac:dyDescent="0.25">
      <c r="A21" s="8" t="s">
        <v>301</v>
      </c>
      <c r="B21" s="436" t="s">
        <v>405</v>
      </c>
      <c r="C21" s="437"/>
      <c r="D21" s="437"/>
      <c r="E21" s="437"/>
      <c r="F21" s="438"/>
    </row>
  </sheetData>
  <mergeCells count="6">
    <mergeCell ref="B21:F21"/>
    <mergeCell ref="C5:G5"/>
    <mergeCell ref="C6:G6"/>
    <mergeCell ref="B20:F20"/>
    <mergeCell ref="B18:D18"/>
    <mergeCell ref="B19:F19"/>
  </mergeCells>
  <phoneticPr fontId="15" type="noConversion"/>
  <pageMargins left="0.7" right="0.7" top="0.75" bottom="0.75" header="0.3" footer="0.3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CC"/>
  </sheetPr>
  <dimension ref="A1:E39"/>
  <sheetViews>
    <sheetView topLeftCell="A13" workbookViewId="0">
      <selection activeCell="E13" sqref="E13"/>
    </sheetView>
  </sheetViews>
  <sheetFormatPr defaultRowHeight="15" x14ac:dyDescent="0.25"/>
  <cols>
    <col min="1" max="1" width="6.42578125" customWidth="1"/>
    <col min="2" max="2" width="26.42578125" customWidth="1"/>
    <col min="3" max="3" width="77.140625" bestFit="1" customWidth="1"/>
    <col min="4" max="4" width="22.140625" bestFit="1" customWidth="1"/>
    <col min="5" max="5" width="14.85546875" bestFit="1" customWidth="1"/>
    <col min="11" max="11" width="90.5703125" customWidth="1"/>
  </cols>
  <sheetData>
    <row r="1" spans="1:5" ht="15.75" x14ac:dyDescent="0.25">
      <c r="B1" s="34" t="s">
        <v>334</v>
      </c>
      <c r="C1" s="14"/>
      <c r="D1" s="14"/>
      <c r="E1" s="14"/>
    </row>
    <row r="2" spans="1:5" ht="15.75" x14ac:dyDescent="0.25">
      <c r="B2" s="34" t="s">
        <v>1</v>
      </c>
      <c r="C2" s="14"/>
      <c r="D2" s="14"/>
      <c r="E2" s="14"/>
    </row>
    <row r="3" spans="1:5" ht="15.75" x14ac:dyDescent="0.25">
      <c r="B3" s="42" t="s">
        <v>2</v>
      </c>
      <c r="C3" s="148" t="s">
        <v>3</v>
      </c>
      <c r="D3" s="14"/>
      <c r="E3" s="40"/>
    </row>
    <row r="4" spans="1:5" ht="15.75" x14ac:dyDescent="0.25">
      <c r="B4" s="42"/>
      <c r="C4" s="14"/>
      <c r="E4" s="14"/>
    </row>
    <row r="5" spans="1:5" ht="31.5" x14ac:dyDescent="0.25">
      <c r="B5" s="43" t="s">
        <v>4</v>
      </c>
      <c r="C5" s="424"/>
      <c r="D5" s="425"/>
      <c r="E5" s="425"/>
    </row>
    <row r="6" spans="1:5" ht="31.5" x14ac:dyDescent="0.25">
      <c r="B6" s="43" t="s">
        <v>5</v>
      </c>
      <c r="C6" s="424"/>
      <c r="D6" s="425"/>
      <c r="E6" s="425"/>
    </row>
    <row r="7" spans="1:5" ht="15.75" x14ac:dyDescent="0.25">
      <c r="B7" s="45"/>
      <c r="C7" s="14"/>
      <c r="D7" s="14"/>
      <c r="E7" s="14"/>
    </row>
    <row r="8" spans="1:5" ht="15.75" x14ac:dyDescent="0.25">
      <c r="B8" s="45" t="s">
        <v>6</v>
      </c>
      <c r="C8" s="424"/>
      <c r="D8" s="425"/>
      <c r="E8" s="425"/>
    </row>
    <row r="9" spans="1:5" x14ac:dyDescent="0.25">
      <c r="A9" s="12"/>
      <c r="C9" s="18"/>
      <c r="D9" s="91" t="s">
        <v>335</v>
      </c>
    </row>
    <row r="10" spans="1:5" ht="20.45" customHeight="1" x14ac:dyDescent="0.25">
      <c r="A10" s="12" t="s">
        <v>336</v>
      </c>
      <c r="B10" s="4">
        <v>1</v>
      </c>
      <c r="C10" s="19" t="s">
        <v>337</v>
      </c>
      <c r="D10" s="442">
        <v>300000</v>
      </c>
    </row>
    <row r="11" spans="1:5" ht="19.350000000000001" customHeight="1" x14ac:dyDescent="0.25">
      <c r="A11" s="12"/>
      <c r="B11" s="108">
        <v>2</v>
      </c>
      <c r="C11" s="19" t="s">
        <v>338</v>
      </c>
      <c r="D11" s="442"/>
    </row>
    <row r="12" spans="1:5" ht="19.350000000000001" customHeight="1" x14ac:dyDescent="0.25">
      <c r="A12" s="12"/>
      <c r="B12" s="108">
        <v>3</v>
      </c>
      <c r="C12" s="19" t="s">
        <v>339</v>
      </c>
      <c r="D12" s="193">
        <v>100000</v>
      </c>
    </row>
    <row r="13" spans="1:5" ht="45" x14ac:dyDescent="0.25">
      <c r="A13" s="12"/>
      <c r="B13" s="108">
        <v>4</v>
      </c>
      <c r="C13" s="95" t="s">
        <v>340</v>
      </c>
      <c r="D13" s="215">
        <v>20000</v>
      </c>
    </row>
    <row r="14" spans="1:5" ht="19.350000000000001" customHeight="1" x14ac:dyDescent="0.25">
      <c r="A14" s="12"/>
      <c r="C14" s="22"/>
      <c r="D14" s="107"/>
    </row>
    <row r="15" spans="1:5" ht="45" x14ac:dyDescent="0.25">
      <c r="A15" s="12"/>
      <c r="C15" s="150" t="s">
        <v>341</v>
      </c>
      <c r="D15" s="60" t="s">
        <v>342</v>
      </c>
    </row>
    <row r="16" spans="1:5" ht="45" x14ac:dyDescent="0.25">
      <c r="A16" s="12"/>
      <c r="C16" s="150" t="s">
        <v>343</v>
      </c>
      <c r="D16" s="109" t="s">
        <v>342</v>
      </c>
    </row>
    <row r="17" spans="1:4" ht="60" x14ac:dyDescent="0.25">
      <c r="A17" s="12"/>
      <c r="C17" s="298" t="s">
        <v>344</v>
      </c>
      <c r="D17" s="109" t="s">
        <v>342</v>
      </c>
    </row>
    <row r="18" spans="1:4" ht="30" x14ac:dyDescent="0.25">
      <c r="A18" s="12"/>
      <c r="C18" s="388" t="s">
        <v>345</v>
      </c>
      <c r="D18" s="109" t="s">
        <v>342</v>
      </c>
    </row>
    <row r="19" spans="1:4" ht="30" x14ac:dyDescent="0.25">
      <c r="A19" s="12"/>
      <c r="C19" s="389" t="s">
        <v>346</v>
      </c>
      <c r="D19" s="109" t="s">
        <v>342</v>
      </c>
    </row>
    <row r="20" spans="1:4" ht="30" x14ac:dyDescent="0.25">
      <c r="A20" s="12"/>
      <c r="C20" s="390" t="s">
        <v>347</v>
      </c>
      <c r="D20" s="355">
        <v>30000</v>
      </c>
    </row>
    <row r="21" spans="1:4" ht="30" x14ac:dyDescent="0.25">
      <c r="A21" s="12"/>
      <c r="C21" s="202" t="s">
        <v>348</v>
      </c>
      <c r="D21" s="109" t="s">
        <v>342</v>
      </c>
    </row>
    <row r="22" spans="1:4" x14ac:dyDescent="0.25">
      <c r="A22" s="12"/>
      <c r="C22" s="21"/>
      <c r="D22" s="17"/>
    </row>
    <row r="23" spans="1:4" x14ac:dyDescent="0.25">
      <c r="A23" s="12"/>
      <c r="C23" s="22"/>
      <c r="D23" s="23"/>
    </row>
    <row r="24" spans="1:4" x14ac:dyDescent="0.25">
      <c r="A24" s="12" t="s">
        <v>349</v>
      </c>
      <c r="B24" s="10" t="s">
        <v>350</v>
      </c>
      <c r="C24" s="441" t="s">
        <v>351</v>
      </c>
      <c r="D24" s="441"/>
    </row>
    <row r="25" spans="1:4" x14ac:dyDescent="0.25">
      <c r="A25" s="12" t="s">
        <v>352</v>
      </c>
      <c r="B25" s="10" t="s">
        <v>353</v>
      </c>
      <c r="C25" s="441" t="s">
        <v>330</v>
      </c>
      <c r="D25" s="441"/>
    </row>
    <row r="26" spans="1:4" x14ac:dyDescent="0.25">
      <c r="A26" s="12" t="s">
        <v>354</v>
      </c>
      <c r="B26" s="197" t="s">
        <v>355</v>
      </c>
      <c r="C26" s="441" t="s">
        <v>356</v>
      </c>
      <c r="D26" s="441"/>
    </row>
    <row r="27" spans="1:4" ht="49.5" customHeight="1" x14ac:dyDescent="0.25">
      <c r="A27" s="12" t="s">
        <v>357</v>
      </c>
      <c r="B27" s="90" t="s">
        <v>358</v>
      </c>
      <c r="C27" s="441" t="s">
        <v>359</v>
      </c>
      <c r="D27" s="441"/>
    </row>
    <row r="28" spans="1:4" x14ac:dyDescent="0.25">
      <c r="C28" s="18"/>
    </row>
    <row r="29" spans="1:4" x14ac:dyDescent="0.25">
      <c r="A29" s="12" t="s">
        <v>360</v>
      </c>
      <c r="C29" s="24" t="s">
        <v>361</v>
      </c>
      <c r="D29" s="354" t="s">
        <v>362</v>
      </c>
    </row>
    <row r="30" spans="1:4" x14ac:dyDescent="0.25">
      <c r="A30" s="12"/>
      <c r="C30" s="285" t="s">
        <v>363</v>
      </c>
      <c r="D30" s="8">
        <v>32</v>
      </c>
    </row>
    <row r="31" spans="1:4" ht="15.75" thickBot="1" x14ac:dyDescent="0.3">
      <c r="A31" s="12"/>
      <c r="C31" s="94" t="s">
        <v>364</v>
      </c>
      <c r="D31" s="94">
        <v>3</v>
      </c>
    </row>
    <row r="32" spans="1:4" ht="16.5" thickBot="1" x14ac:dyDescent="0.3">
      <c r="C32" s="309" t="s">
        <v>172</v>
      </c>
      <c r="D32" s="353">
        <f>SUM(D30:D31)</f>
        <v>35</v>
      </c>
    </row>
    <row r="33" spans="3:5" x14ac:dyDescent="0.25">
      <c r="D33" s="20"/>
    </row>
    <row r="34" spans="3:5" ht="15.75" thickBot="1" x14ac:dyDescent="0.3">
      <c r="D34" s="20"/>
    </row>
    <row r="35" spans="3:5" ht="30" x14ac:dyDescent="0.25">
      <c r="C35" s="7"/>
      <c r="D35" s="323" t="s">
        <v>365</v>
      </c>
      <c r="E35" s="232" t="s">
        <v>366</v>
      </c>
    </row>
    <row r="36" spans="3:5" ht="15.75" thickBot="1" x14ac:dyDescent="0.3">
      <c r="C36" s="52" t="s">
        <v>367</v>
      </c>
      <c r="D36" s="322"/>
      <c r="E36" s="314"/>
    </row>
    <row r="37" spans="3:5" x14ac:dyDescent="0.25">
      <c r="D37" s="311" t="s">
        <v>316</v>
      </c>
      <c r="E37" s="318">
        <f>E36</f>
        <v>0</v>
      </c>
    </row>
    <row r="38" spans="3:5" x14ac:dyDescent="0.25">
      <c r="D38" s="302" t="s">
        <v>317</v>
      </c>
      <c r="E38" s="294">
        <f>E37*0.085</f>
        <v>0</v>
      </c>
    </row>
    <row r="39" spans="3:5" ht="15.75" thickBot="1" x14ac:dyDescent="0.3">
      <c r="D39" s="288" t="s">
        <v>122</v>
      </c>
      <c r="E39" s="320">
        <f>E37+E38</f>
        <v>0</v>
      </c>
    </row>
  </sheetData>
  <mergeCells count="8">
    <mergeCell ref="C26:D26"/>
    <mergeCell ref="C27:D27"/>
    <mergeCell ref="C5:E5"/>
    <mergeCell ref="C6:E6"/>
    <mergeCell ref="C24:D24"/>
    <mergeCell ref="C25:D25"/>
    <mergeCell ref="C8:E8"/>
    <mergeCell ref="D10:D11"/>
  </mergeCells>
  <pageMargins left="0.7" right="0.7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0B2F8-FA6F-4D69-ABE0-718E57085393}">
  <sheetPr>
    <tabColor rgb="FFFFFFCC"/>
  </sheetPr>
  <dimension ref="A1:T19"/>
  <sheetViews>
    <sheetView workbookViewId="0">
      <pane ySplit="11" topLeftCell="A12" activePane="bottomLeft" state="frozen"/>
      <selection pane="bottomLeft" activeCell="T16" sqref="T16"/>
    </sheetView>
  </sheetViews>
  <sheetFormatPr defaultRowHeight="15" x14ac:dyDescent="0.25"/>
  <cols>
    <col min="1" max="1" width="4.7109375" bestFit="1" customWidth="1"/>
    <col min="2" max="2" width="11.42578125" customWidth="1"/>
    <col min="3" max="3" width="10.42578125" customWidth="1"/>
    <col min="4" max="4" width="21.5703125" bestFit="1" customWidth="1"/>
    <col min="5" max="5" width="53" bestFit="1" customWidth="1"/>
    <col min="6" max="6" width="5.5703125" bestFit="1" customWidth="1"/>
    <col min="7" max="7" width="6" bestFit="1" customWidth="1"/>
    <col min="8" max="8" width="10" customWidth="1"/>
    <col min="9" max="9" width="11.140625" bestFit="1" customWidth="1"/>
    <col min="10" max="10" width="11.42578125" bestFit="1" customWidth="1"/>
    <col min="11" max="11" width="6.42578125" bestFit="1" customWidth="1"/>
    <col min="12" max="12" width="3.85546875" bestFit="1" customWidth="1"/>
    <col min="13" max="14" width="4.85546875" bestFit="1" customWidth="1"/>
    <col min="15" max="15" width="10.5703125" style="137" customWidth="1"/>
    <col min="16" max="16" width="27.85546875" bestFit="1" customWidth="1"/>
    <col min="17" max="17" width="11.140625" customWidth="1"/>
    <col min="18" max="18" width="10.5703125" customWidth="1"/>
    <col min="19" max="19" width="13.7109375" bestFit="1" customWidth="1"/>
    <col min="20" max="20" width="13.5703125" bestFit="1" customWidth="1"/>
  </cols>
  <sheetData>
    <row r="1" spans="1:20" ht="15.75" x14ac:dyDescent="0.25">
      <c r="B1" s="34" t="s">
        <v>368</v>
      </c>
      <c r="C1" s="14"/>
      <c r="D1" s="14"/>
      <c r="E1" s="14"/>
    </row>
    <row r="2" spans="1:20" ht="15.75" x14ac:dyDescent="0.25">
      <c r="B2" s="34" t="s">
        <v>1</v>
      </c>
      <c r="C2" s="14"/>
      <c r="D2" s="14"/>
      <c r="E2" s="14"/>
    </row>
    <row r="3" spans="1:20" ht="15.75" x14ac:dyDescent="0.25">
      <c r="B3" s="42" t="s">
        <v>2</v>
      </c>
      <c r="C3" s="148" t="s">
        <v>3</v>
      </c>
      <c r="D3" s="148"/>
      <c r="E3" s="40"/>
    </row>
    <row r="4" spans="1:20" ht="15.75" x14ac:dyDescent="0.25">
      <c r="B4" s="42"/>
      <c r="C4" s="14"/>
      <c r="E4" s="14"/>
    </row>
    <row r="5" spans="1:20" ht="15.75" x14ac:dyDescent="0.25">
      <c r="B5" s="444" t="s">
        <v>4</v>
      </c>
      <c r="C5" s="444"/>
      <c r="D5" s="444"/>
      <c r="E5" s="44"/>
      <c r="F5" s="44"/>
      <c r="G5" s="44"/>
      <c r="H5" s="44"/>
      <c r="I5" s="44"/>
      <c r="J5" s="44"/>
    </row>
    <row r="6" spans="1:20" ht="15.75" x14ac:dyDescent="0.25">
      <c r="B6" s="444" t="s">
        <v>5</v>
      </c>
      <c r="C6" s="444"/>
      <c r="D6" s="444"/>
      <c r="E6" s="44"/>
      <c r="F6" s="44"/>
      <c r="G6" s="44"/>
      <c r="H6" s="44"/>
      <c r="I6" s="44"/>
      <c r="J6" s="44"/>
    </row>
    <row r="7" spans="1:20" ht="15.75" x14ac:dyDescent="0.25">
      <c r="B7" s="45"/>
      <c r="C7" s="42"/>
      <c r="D7" s="42"/>
      <c r="E7" s="14"/>
    </row>
    <row r="8" spans="1:20" ht="15.75" x14ac:dyDescent="0.25">
      <c r="C8" s="20"/>
      <c r="D8" s="45" t="s">
        <v>6</v>
      </c>
      <c r="E8" s="443"/>
      <c r="F8" s="443"/>
      <c r="G8" s="443"/>
      <c r="H8" s="443"/>
      <c r="I8" s="443"/>
      <c r="J8" s="443"/>
    </row>
    <row r="9" spans="1:20" ht="15.75" thickBot="1" x14ac:dyDescent="0.3"/>
    <row r="10" spans="1:20" s="5" customFormat="1" ht="15.75" thickBot="1" x14ac:dyDescent="0.3">
      <c r="F10" s="110"/>
      <c r="G10" s="111"/>
      <c r="L10" s="445" t="s">
        <v>369</v>
      </c>
      <c r="M10" s="446"/>
      <c r="N10" s="446"/>
      <c r="O10" s="446"/>
      <c r="P10" s="446"/>
      <c r="Q10" s="446"/>
      <c r="R10" s="446"/>
      <c r="S10" s="447"/>
    </row>
    <row r="11" spans="1:20" s="25" customFormat="1" ht="45.75" thickBot="1" x14ac:dyDescent="0.3">
      <c r="A11" s="54" t="s">
        <v>370</v>
      </c>
      <c r="B11" s="54" t="s">
        <v>371</v>
      </c>
      <c r="C11" s="54" t="s">
        <v>372</v>
      </c>
      <c r="D11" s="54" t="s">
        <v>373</v>
      </c>
      <c r="E11" s="54" t="s">
        <v>374</v>
      </c>
      <c r="F11" s="141" t="s">
        <v>375</v>
      </c>
      <c r="G11" s="142" t="s">
        <v>376</v>
      </c>
      <c r="H11" s="54" t="s">
        <v>377</v>
      </c>
      <c r="I11" s="54" t="s">
        <v>378</v>
      </c>
      <c r="J11" s="54" t="s">
        <v>379</v>
      </c>
      <c r="K11" s="182" t="s">
        <v>380</v>
      </c>
      <c r="L11" s="143" t="s">
        <v>381</v>
      </c>
      <c r="M11" s="136" t="s">
        <v>382</v>
      </c>
      <c r="N11" s="136" t="s">
        <v>383</v>
      </c>
      <c r="O11" s="144" t="s">
        <v>384</v>
      </c>
      <c r="P11" s="136" t="s">
        <v>385</v>
      </c>
      <c r="Q11" s="136" t="s">
        <v>386</v>
      </c>
      <c r="R11" s="136" t="s">
        <v>387</v>
      </c>
      <c r="S11" s="145" t="s">
        <v>388</v>
      </c>
      <c r="T11" s="116" t="s">
        <v>76</v>
      </c>
    </row>
    <row r="12" spans="1:20" s="5" customFormat="1" ht="30" x14ac:dyDescent="0.25">
      <c r="A12" s="8">
        <v>1</v>
      </c>
      <c r="B12" s="27" t="s">
        <v>389</v>
      </c>
      <c r="C12" s="27" t="s">
        <v>390</v>
      </c>
      <c r="D12" s="27" t="s">
        <v>391</v>
      </c>
      <c r="E12" s="149" t="s">
        <v>392</v>
      </c>
      <c r="F12" s="27">
        <v>88</v>
      </c>
      <c r="G12" s="27">
        <v>1586</v>
      </c>
      <c r="H12" s="27">
        <v>5</v>
      </c>
      <c r="I12" s="27"/>
      <c r="J12" s="206">
        <v>16840</v>
      </c>
      <c r="K12" s="112">
        <v>2009</v>
      </c>
      <c r="L12" s="115" t="s">
        <v>82</v>
      </c>
      <c r="M12" s="27" t="s">
        <v>82</v>
      </c>
      <c r="N12" s="27" t="s">
        <v>82</v>
      </c>
      <c r="O12" s="139">
        <v>0.01</v>
      </c>
      <c r="P12" s="27" t="s">
        <v>393</v>
      </c>
      <c r="Q12" s="27" t="s">
        <v>82</v>
      </c>
      <c r="R12" s="27" t="s">
        <v>82</v>
      </c>
      <c r="S12" s="112" t="s">
        <v>82</v>
      </c>
      <c r="T12" s="146">
        <v>0</v>
      </c>
    </row>
    <row r="13" spans="1:20" s="5" customFormat="1" ht="30" x14ac:dyDescent="0.25">
      <c r="A13" s="93">
        <v>2</v>
      </c>
      <c r="B13" s="27" t="s">
        <v>394</v>
      </c>
      <c r="C13" s="27" t="s">
        <v>390</v>
      </c>
      <c r="D13" s="27" t="s">
        <v>395</v>
      </c>
      <c r="E13" s="149" t="s">
        <v>396</v>
      </c>
      <c r="F13" s="27">
        <v>132</v>
      </c>
      <c r="G13" s="27">
        <v>1798</v>
      </c>
      <c r="H13" s="27">
        <v>5</v>
      </c>
      <c r="I13" s="27"/>
      <c r="J13" s="206">
        <v>24900</v>
      </c>
      <c r="K13" s="114">
        <v>2015</v>
      </c>
      <c r="L13" s="113" t="s">
        <v>82</v>
      </c>
      <c r="M13" s="104" t="s">
        <v>82</v>
      </c>
      <c r="N13" s="104" t="s">
        <v>82</v>
      </c>
      <c r="O13" s="138">
        <v>0.01</v>
      </c>
      <c r="P13" s="27" t="s">
        <v>393</v>
      </c>
      <c r="Q13" s="104" t="s">
        <v>82</v>
      </c>
      <c r="R13" s="104" t="s">
        <v>82</v>
      </c>
      <c r="S13" s="114" t="s">
        <v>82</v>
      </c>
      <c r="T13" s="146">
        <v>0</v>
      </c>
    </row>
    <row r="14" spans="1:20" s="5" customFormat="1" ht="30" x14ac:dyDescent="0.25">
      <c r="A14" s="8">
        <v>3</v>
      </c>
      <c r="B14" s="27" t="s">
        <v>397</v>
      </c>
      <c r="C14" s="27" t="s">
        <v>390</v>
      </c>
      <c r="D14" s="27" t="s">
        <v>398</v>
      </c>
      <c r="E14" s="149" t="s">
        <v>399</v>
      </c>
      <c r="F14" s="27">
        <v>96</v>
      </c>
      <c r="G14" s="27">
        <v>1332</v>
      </c>
      <c r="H14" s="27">
        <v>5</v>
      </c>
      <c r="I14" s="27"/>
      <c r="J14" s="206">
        <v>18530.009999999998</v>
      </c>
      <c r="K14" s="112">
        <v>2021</v>
      </c>
      <c r="L14" s="115" t="s">
        <v>82</v>
      </c>
      <c r="M14" s="27" t="s">
        <v>82</v>
      </c>
      <c r="N14" s="27" t="s">
        <v>82</v>
      </c>
      <c r="O14" s="139">
        <v>0.01</v>
      </c>
      <c r="P14" s="27" t="s">
        <v>393</v>
      </c>
      <c r="Q14" s="27" t="s">
        <v>82</v>
      </c>
      <c r="R14" s="27" t="s">
        <v>82</v>
      </c>
      <c r="S14" s="112" t="s">
        <v>82</v>
      </c>
      <c r="T14" s="147">
        <v>0</v>
      </c>
    </row>
    <row r="15" spans="1:20" s="5" customFormat="1" ht="30.75" thickBot="1" x14ac:dyDescent="0.3">
      <c r="A15" s="8">
        <v>4</v>
      </c>
      <c r="B15" s="27" t="s">
        <v>400</v>
      </c>
      <c r="C15" s="27" t="s">
        <v>390</v>
      </c>
      <c r="D15" s="27" t="s">
        <v>401</v>
      </c>
      <c r="E15" s="149" t="s">
        <v>402</v>
      </c>
      <c r="F15" s="27">
        <v>81</v>
      </c>
      <c r="G15" s="27">
        <v>1197</v>
      </c>
      <c r="H15" s="27">
        <v>5</v>
      </c>
      <c r="I15" s="27"/>
      <c r="J15" s="206">
        <v>14862</v>
      </c>
      <c r="K15" s="112">
        <v>2017</v>
      </c>
      <c r="L15" s="115" t="s">
        <v>82</v>
      </c>
      <c r="M15" s="27" t="s">
        <v>82</v>
      </c>
      <c r="N15" s="27" t="s">
        <v>132</v>
      </c>
      <c r="O15" s="139">
        <v>0.01</v>
      </c>
      <c r="P15" s="27" t="s">
        <v>393</v>
      </c>
      <c r="Q15" s="27" t="s">
        <v>82</v>
      </c>
      <c r="R15" s="27" t="s">
        <v>82</v>
      </c>
      <c r="S15" s="112" t="s">
        <v>82</v>
      </c>
      <c r="T15" s="147">
        <v>0</v>
      </c>
    </row>
    <row r="16" spans="1:20" s="5" customFormat="1" x14ac:dyDescent="0.2">
      <c r="E16" s="83"/>
      <c r="F16" s="110"/>
      <c r="G16" s="111"/>
      <c r="J16" s="105"/>
      <c r="O16" s="140"/>
      <c r="S16" s="290" t="s">
        <v>316</v>
      </c>
      <c r="T16" s="383">
        <f>SUM(T12:T15)</f>
        <v>0</v>
      </c>
    </row>
    <row r="17" spans="5:20" s="5" customFormat="1" x14ac:dyDescent="0.2">
      <c r="E17" s="83"/>
      <c r="F17" s="110"/>
      <c r="G17" s="111"/>
      <c r="O17" s="140"/>
      <c r="S17" s="301" t="s">
        <v>317</v>
      </c>
      <c r="T17" s="384">
        <f>T16*8.5%</f>
        <v>0</v>
      </c>
    </row>
    <row r="18" spans="5:20" s="5" customFormat="1" ht="15.75" thickBot="1" x14ac:dyDescent="0.25">
      <c r="E18" s="83"/>
      <c r="F18" s="110"/>
      <c r="G18" s="111"/>
      <c r="O18" s="140"/>
      <c r="S18" s="313" t="s">
        <v>122</v>
      </c>
      <c r="T18" s="385">
        <f>T16+T17</f>
        <v>0</v>
      </c>
    </row>
    <row r="19" spans="5:20" s="5" customFormat="1" x14ac:dyDescent="0.25">
      <c r="E19"/>
      <c r="F19" s="110"/>
      <c r="G19" s="111"/>
      <c r="O19" s="140"/>
    </row>
  </sheetData>
  <mergeCells count="4">
    <mergeCell ref="E8:J8"/>
    <mergeCell ref="B5:D5"/>
    <mergeCell ref="B6:D6"/>
    <mergeCell ref="L10:S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64E13EAF675C46B4652240F3C8ABFE" ma:contentTypeVersion="14" ma:contentTypeDescription="Ustvari nov dokument." ma:contentTypeScope="" ma:versionID="cb3cb97bef2d8f85380d668b9f12eda6">
  <xsd:schema xmlns:xsd="http://www.w3.org/2001/XMLSchema" xmlns:xs="http://www.w3.org/2001/XMLSchema" xmlns:p="http://schemas.microsoft.com/office/2006/metadata/properties" xmlns:ns2="e1542e37-9d96-4b0c-a560-7b74964164fe" xmlns:ns3="144c119b-cb32-4455-97ff-f5a75b5f096b" targetNamespace="http://schemas.microsoft.com/office/2006/metadata/properties" ma:root="true" ma:fieldsID="448e0f22cfd692e71e47cfd90ea28dd0" ns2:_="" ns3:_="">
    <xsd:import namespace="e1542e37-9d96-4b0c-a560-7b74964164fe"/>
    <xsd:import namespace="144c119b-cb32-4455-97ff-f5a75b5f0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Posredni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42e37-9d96-4b0c-a560-7b7496416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de5acc0a-8848-42e5-98c7-8a97453bf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Posrednik" ma:index="21" nillable="true" ma:displayName="Posrednik" ma:format="Dropdown" ma:list="UserInfo" ma:SharePointGroup="0" ma:internalName="Posrednik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c119b-cb32-4455-97ff-f5a75b5f09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caebb0-24a1-4365-bab8-cef8dd1a5a7f}" ma:internalName="TaxCatchAll" ma:showField="CatchAllData" ma:web="144c119b-cb32-4455-97ff-f5a75b5f0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542e37-9d96-4b0c-a560-7b74964164fe">
      <Terms xmlns="http://schemas.microsoft.com/office/infopath/2007/PartnerControls"/>
    </lcf76f155ced4ddcb4097134ff3c332f>
    <TaxCatchAll xmlns="144c119b-cb32-4455-97ff-f5a75b5f096b" xsi:nil="true"/>
    <Posrednik xmlns="e1542e37-9d96-4b0c-a560-7b74964164fe">
      <UserInfo>
        <DisplayName/>
        <AccountId xsi:nil="true"/>
        <AccountType/>
      </UserInfo>
    </Posredni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B7A7FD-E84F-4113-8BA5-71098832DBF8}"/>
</file>

<file path=customXml/itemProps2.xml><?xml version="1.0" encoding="utf-8"?>
<ds:datastoreItem xmlns:ds="http://schemas.openxmlformats.org/officeDocument/2006/customXml" ds:itemID="{70722770-E112-4247-BC4F-DABC2399BD9B}">
  <ds:schemaRefs>
    <ds:schemaRef ds:uri="http://schemas.microsoft.com/office/2006/metadata/properties"/>
    <ds:schemaRef ds:uri="http://schemas.microsoft.com/office/infopath/2007/PartnerControls"/>
    <ds:schemaRef ds:uri="e1542e37-9d96-4b0c-a560-7b74964164fe"/>
    <ds:schemaRef ds:uri="144c119b-cb32-4455-97ff-f5a75b5f096b"/>
  </ds:schemaRefs>
</ds:datastoreItem>
</file>

<file path=customXml/itemProps3.xml><?xml version="1.0" encoding="utf-8"?>
<ds:datastoreItem xmlns:ds="http://schemas.openxmlformats.org/officeDocument/2006/customXml" ds:itemID="{80983C53-96B3-48E7-B6D1-C5DEFC9E01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REKAPITULACIJA</vt:lpstr>
      <vt:lpstr>Zavarovalno-tehnični rezultat</vt:lpstr>
      <vt:lpstr>POŽAR,VLOM, STEKLO</vt:lpstr>
      <vt:lpstr>seznam lokacij</vt:lpstr>
      <vt:lpstr>POTRES</vt:lpstr>
      <vt:lpstr>SONČNE ELEKRARNE</vt:lpstr>
      <vt:lpstr>STROJELOM</vt:lpstr>
      <vt:lpstr>RAČUNALNIKI</vt:lpstr>
      <vt:lpstr>SPLOŠNA ODGOVORNOST</vt:lpstr>
      <vt:lpstr>VOZILA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Pavlina Dolenc</cp:lastModifiedBy>
  <cp:revision/>
  <dcterms:created xsi:type="dcterms:W3CDTF">2020-08-26T13:15:48Z</dcterms:created>
  <dcterms:modified xsi:type="dcterms:W3CDTF">2025-11-17T06:56:48Z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0x010100E264E13EAF675C46B4652240F3C8ABFE</vt:lpwstr>
  </property>
  <property fmtid="{D5CDD505-2E9C-101B-9397-08002B2CF9AE}" pid="3" name="Order">
    <vt:r8>10684800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